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IFJ\MINIATURA\TEM\"/>
    </mc:Choice>
  </mc:AlternateContent>
  <bookViews>
    <workbookView xWindow="0" yWindow="0" windowWidth="23040" windowHeight="9072" activeTab="1"/>
  </bookViews>
  <sheets>
    <sheet name="AuNPs_Chi" sheetId="1" r:id="rId1"/>
    <sheet name="AuNPs_PEI" sheetId="2" r:id="rId2"/>
    <sheet name="AuNPs_PEI_PSS" sheetId="3" r:id="rId3"/>
  </sheets>
  <definedNames>
    <definedName name="_xlchart.0" hidden="1">AuNPs_PEI!$D$2:$D$95</definedName>
    <definedName name="_xlchart.1" hidden="1">AuNPs_PEI!$D$2:$D$99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9" i="2" l="1"/>
  <c r="K25" i="3" l="1"/>
  <c r="K24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K2" i="3"/>
  <c r="J2" i="3"/>
  <c r="J3" i="2"/>
  <c r="K3" i="2" s="1"/>
  <c r="J2" i="2"/>
  <c r="K2" i="2" s="1"/>
  <c r="D25" i="3"/>
  <c r="D24" i="3"/>
  <c r="D98" i="2"/>
  <c r="K32" i="2"/>
  <c r="J4" i="2"/>
  <c r="K4" i="2" s="1"/>
  <c r="J5" i="2"/>
  <c r="K5" i="2" s="1"/>
  <c r="J6" i="2"/>
  <c r="K6" i="2" s="1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J79" i="2"/>
  <c r="K79" i="2" s="1"/>
  <c r="J80" i="2"/>
  <c r="K80" i="2" s="1"/>
  <c r="J81" i="2"/>
  <c r="K81" i="2" s="1"/>
  <c r="J82" i="2"/>
  <c r="K82" i="2" s="1"/>
  <c r="J83" i="2"/>
  <c r="K83" i="2" s="1"/>
  <c r="J84" i="2"/>
  <c r="K84" i="2" s="1"/>
  <c r="J85" i="2"/>
  <c r="K85" i="2" s="1"/>
  <c r="J86" i="2"/>
  <c r="K86" i="2" s="1"/>
  <c r="J87" i="2"/>
  <c r="K87" i="2" s="1"/>
  <c r="J88" i="2"/>
  <c r="K88" i="2" s="1"/>
  <c r="J89" i="2"/>
  <c r="K89" i="2" s="1"/>
  <c r="J90" i="2"/>
  <c r="K90" i="2" s="1"/>
  <c r="J91" i="2"/>
  <c r="K91" i="2" s="1"/>
  <c r="J92" i="2"/>
  <c r="K92" i="2" s="1"/>
  <c r="J93" i="2"/>
  <c r="K93" i="2" s="1"/>
  <c r="J94" i="2"/>
  <c r="K94" i="2" s="1"/>
  <c r="J95" i="2"/>
  <c r="K95" i="2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2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H41" i="1"/>
  <c r="H40" i="1"/>
  <c r="K99" i="2" l="1"/>
  <c r="K98" i="2"/>
</calcChain>
</file>

<file path=xl/sharedStrings.xml><?xml version="1.0" encoding="utf-8"?>
<sst xmlns="http://schemas.openxmlformats.org/spreadsheetml/2006/main" count="67" uniqueCount="49">
  <si>
    <t>12.370</t>
  </si>
  <si>
    <t>11.177</t>
  </si>
  <si>
    <t>14.032</t>
  </si>
  <si>
    <t>10.245</t>
  </si>
  <si>
    <t>8.327</t>
  </si>
  <si>
    <t>8.187</t>
  </si>
  <si>
    <t>8.271</t>
  </si>
  <si>
    <t>7.182</t>
  </si>
  <si>
    <t>15.385</t>
  </si>
  <si>
    <t>10.869</t>
  </si>
  <si>
    <t>10.739</t>
  </si>
  <si>
    <t>10.600</t>
  </si>
  <si>
    <t>8.384</t>
  </si>
  <si>
    <t>8.082</t>
  </si>
  <si>
    <t>16.475</t>
  </si>
  <si>
    <t>10.795</t>
  </si>
  <si>
    <t>8.333</t>
  </si>
  <si>
    <t>7.596</t>
  </si>
  <si>
    <t>7.725</t>
  </si>
  <si>
    <t>12.570</t>
  </si>
  <si>
    <t>10.097</t>
  </si>
  <si>
    <t>13.163</t>
  </si>
  <si>
    <t>10.562</t>
  </si>
  <si>
    <t>12.653</t>
  </si>
  <si>
    <t>10.366</t>
  </si>
  <si>
    <t>9.160</t>
  </si>
  <si>
    <t>13.400</t>
  </si>
  <si>
    <t>10.156</t>
  </si>
  <si>
    <t>6.730</t>
  </si>
  <si>
    <t>5.101</t>
  </si>
  <si>
    <t>14.873</t>
  </si>
  <si>
    <t>7.452</t>
  </si>
  <si>
    <t>7.741</t>
  </si>
  <si>
    <t>11.361</t>
  </si>
  <si>
    <t>9.658</t>
  </si>
  <si>
    <t>9.037</t>
  </si>
  <si>
    <t>area</t>
  </si>
  <si>
    <t>perimeter</t>
  </si>
  <si>
    <t xml:space="preserve">feret </t>
  </si>
  <si>
    <t>feretx</t>
  </si>
  <si>
    <t>ferety</t>
  </si>
  <si>
    <t>feretangle</t>
  </si>
  <si>
    <t>minferet</t>
  </si>
  <si>
    <t>feret</t>
  </si>
  <si>
    <t>Average Feret diameter</t>
  </si>
  <si>
    <t>SD</t>
  </si>
  <si>
    <t>radius</t>
  </si>
  <si>
    <t>diameter</t>
  </si>
  <si>
    <t>Average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</si>
</sst>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_xlchart.0</cx:f>
      </cx:numDim>
    </cx:data>
  </cx:chartData>
  <cx:chart>
    <cx:title pos="t" align="ctr" overlay="0"/>
    <cx:plotArea>
      <cx:plotAreaRegion>
        <cx:series layoutId="clusteredColumn" uniqueId="{7E28E68D-0F93-401A-9345-E74097D6714D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114300</xdr:colOff>
      <xdr:row>88</xdr:row>
      <xdr:rowOff>80010</xdr:rowOff>
    </xdr:from>
    <xdr:to>
      <xdr:col>19</xdr:col>
      <xdr:colOff>419100</xdr:colOff>
      <xdr:row>103</xdr:row>
      <xdr:rowOff>80010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2" name="Wykres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l-PL" sz="1100"/>
                <a:t>Ten wykres jest niedostępny w Twojej wersji programu Excel.
Edytowanie tego kształtu lub zapisanie tego skoroszytu w innym formacie pliku spowoduje trwałe uszkodzenie wykresu.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H40" sqref="H40"/>
    </sheetView>
  </sheetViews>
  <sheetFormatPr defaultRowHeight="14.4" x14ac:dyDescent="0.3"/>
  <cols>
    <col min="7" max="7" width="20.21875" bestFit="1" customWidth="1"/>
    <col min="8" max="8" width="10.44140625" bestFit="1" customWidth="1"/>
  </cols>
  <sheetData>
    <row r="1" spans="1:15" x14ac:dyDescent="0.3">
      <c r="A1">
        <v>1</v>
      </c>
      <c r="B1" t="s">
        <v>0</v>
      </c>
      <c r="F1" t="s">
        <v>36</v>
      </c>
      <c r="G1" t="s">
        <v>37</v>
      </c>
      <c r="H1" t="s">
        <v>43</v>
      </c>
      <c r="I1" t="s">
        <v>39</v>
      </c>
      <c r="J1" t="s">
        <v>40</v>
      </c>
      <c r="K1" t="s">
        <v>41</v>
      </c>
      <c r="L1" t="s">
        <v>42</v>
      </c>
      <c r="N1" t="s">
        <v>46</v>
      </c>
      <c r="O1" t="s">
        <v>47</v>
      </c>
    </row>
    <row r="2" spans="1:15" x14ac:dyDescent="0.3">
      <c r="A2">
        <v>2</v>
      </c>
      <c r="B2" t="s">
        <v>1</v>
      </c>
      <c r="E2">
        <v>1</v>
      </c>
      <c r="F2">
        <v>83.251000000000005</v>
      </c>
      <c r="G2">
        <v>33.838000000000001</v>
      </c>
      <c r="H2">
        <v>12.474</v>
      </c>
      <c r="I2">
        <v>90.332999999999998</v>
      </c>
      <c r="J2">
        <v>230.333</v>
      </c>
      <c r="K2">
        <v>44.029000000000003</v>
      </c>
      <c r="L2">
        <v>8.7780000000000005</v>
      </c>
      <c r="N2">
        <f>SQRT(F2/PI())</f>
        <v>5.1477778054891568</v>
      </c>
      <c r="O2">
        <f>N2*2</f>
        <v>10.295555610978314</v>
      </c>
    </row>
    <row r="3" spans="1:15" x14ac:dyDescent="0.3">
      <c r="A3">
        <v>3</v>
      </c>
      <c r="B3" t="s">
        <v>2</v>
      </c>
      <c r="E3">
        <v>2</v>
      </c>
      <c r="F3">
        <v>70.381</v>
      </c>
      <c r="G3">
        <v>30.594000000000001</v>
      </c>
      <c r="H3">
        <v>10.566000000000001</v>
      </c>
      <c r="I3">
        <v>222</v>
      </c>
      <c r="J3">
        <v>143.25</v>
      </c>
      <c r="K3">
        <v>160.79599999999999</v>
      </c>
      <c r="L3">
        <v>8.89</v>
      </c>
      <c r="N3">
        <f>SQRT(F3/PI())</f>
        <v>4.7331773788335223</v>
      </c>
      <c r="O3">
        <f t="shared" ref="O3:O37" si="0">N3*2</f>
        <v>9.4663547576670446</v>
      </c>
    </row>
    <row r="4" spans="1:15" x14ac:dyDescent="0.3">
      <c r="A4">
        <v>4</v>
      </c>
      <c r="B4" t="s">
        <v>3</v>
      </c>
      <c r="E4">
        <v>3</v>
      </c>
      <c r="F4">
        <v>69.978999999999999</v>
      </c>
      <c r="G4">
        <v>30.294</v>
      </c>
      <c r="H4">
        <v>10.247</v>
      </c>
      <c r="I4">
        <v>480.75</v>
      </c>
      <c r="J4">
        <v>225</v>
      </c>
      <c r="K4">
        <v>143.005</v>
      </c>
      <c r="L4">
        <v>9.1359999999999992</v>
      </c>
      <c r="N4">
        <f t="shared" ref="N4:N37" si="1">SQRT(F4/PI())</f>
        <v>4.719640613993346</v>
      </c>
      <c r="O4">
        <f t="shared" si="0"/>
        <v>9.439281227986692</v>
      </c>
    </row>
    <row r="5" spans="1:15" x14ac:dyDescent="0.3">
      <c r="A5">
        <v>5</v>
      </c>
      <c r="B5" t="s">
        <v>4</v>
      </c>
      <c r="E5">
        <v>4</v>
      </c>
      <c r="F5">
        <v>159.321</v>
      </c>
      <c r="G5">
        <v>45.895000000000003</v>
      </c>
      <c r="H5">
        <v>16.402000000000001</v>
      </c>
      <c r="I5">
        <v>50</v>
      </c>
      <c r="J5">
        <v>324.33300000000003</v>
      </c>
      <c r="K5">
        <v>65.965999999999994</v>
      </c>
      <c r="L5">
        <v>12.865</v>
      </c>
      <c r="N5">
        <f t="shared" si="1"/>
        <v>7.1213376114805644</v>
      </c>
      <c r="O5">
        <f t="shared" si="0"/>
        <v>14.242675222961129</v>
      </c>
    </row>
    <row r="6" spans="1:15" x14ac:dyDescent="0.3">
      <c r="A6">
        <v>6</v>
      </c>
      <c r="B6" t="s">
        <v>5</v>
      </c>
      <c r="E6">
        <v>5</v>
      </c>
      <c r="F6">
        <v>44.993000000000002</v>
      </c>
      <c r="G6">
        <v>24.771999999999998</v>
      </c>
      <c r="H6">
        <v>8.2829999999999995</v>
      </c>
      <c r="I6">
        <v>140.333</v>
      </c>
      <c r="J6">
        <v>82.332999999999998</v>
      </c>
      <c r="K6">
        <v>128.55000000000001</v>
      </c>
      <c r="L6">
        <v>7.6539999999999999</v>
      </c>
      <c r="N6">
        <f t="shared" si="1"/>
        <v>3.7844044061209017</v>
      </c>
      <c r="O6">
        <f t="shared" si="0"/>
        <v>7.5688088122418034</v>
      </c>
    </row>
    <row r="7" spans="1:15" x14ac:dyDescent="0.3">
      <c r="A7">
        <v>7</v>
      </c>
      <c r="B7" t="s">
        <v>6</v>
      </c>
      <c r="E7">
        <v>6</v>
      </c>
      <c r="F7">
        <v>57.164000000000001</v>
      </c>
      <c r="G7">
        <v>27.396999999999998</v>
      </c>
      <c r="H7">
        <v>9.4329999999999998</v>
      </c>
      <c r="I7">
        <v>555.625</v>
      </c>
      <c r="J7">
        <v>178</v>
      </c>
      <c r="K7">
        <v>3.6909999999999998</v>
      </c>
      <c r="L7">
        <v>8.0440000000000005</v>
      </c>
      <c r="N7">
        <f t="shared" si="1"/>
        <v>4.2656613008782367</v>
      </c>
      <c r="O7">
        <f t="shared" si="0"/>
        <v>8.5313226017564734</v>
      </c>
    </row>
    <row r="8" spans="1:15" x14ac:dyDescent="0.3">
      <c r="A8">
        <v>8</v>
      </c>
      <c r="B8" t="s">
        <v>7</v>
      </c>
      <c r="E8">
        <v>7</v>
      </c>
      <c r="F8">
        <v>64.751000000000005</v>
      </c>
      <c r="G8">
        <v>29.07</v>
      </c>
      <c r="H8">
        <v>9.5090000000000003</v>
      </c>
      <c r="I8">
        <v>145.5</v>
      </c>
      <c r="J8">
        <v>321.5</v>
      </c>
      <c r="K8">
        <v>113.139</v>
      </c>
      <c r="L8">
        <v>8.923</v>
      </c>
      <c r="N8">
        <f t="shared" si="1"/>
        <v>4.5399210830461172</v>
      </c>
      <c r="O8">
        <f t="shared" si="0"/>
        <v>9.0798421660922344</v>
      </c>
    </row>
    <row r="9" spans="1:15" x14ac:dyDescent="0.3">
      <c r="A9">
        <v>9</v>
      </c>
      <c r="B9" t="s">
        <v>8</v>
      </c>
      <c r="E9">
        <v>8</v>
      </c>
      <c r="F9">
        <v>62.137</v>
      </c>
      <c r="G9">
        <v>28.332999999999998</v>
      </c>
      <c r="H9">
        <v>9.2520000000000007</v>
      </c>
      <c r="I9">
        <v>429.5</v>
      </c>
      <c r="J9">
        <v>183.667</v>
      </c>
      <c r="K9">
        <v>9.7669999999999995</v>
      </c>
      <c r="L9">
        <v>8.7759999999999998</v>
      </c>
      <c r="N9">
        <f t="shared" si="1"/>
        <v>4.4473386871029064</v>
      </c>
      <c r="O9">
        <f t="shared" si="0"/>
        <v>8.8946773742058127</v>
      </c>
    </row>
    <row r="10" spans="1:15" x14ac:dyDescent="0.3">
      <c r="A10">
        <v>10</v>
      </c>
      <c r="B10" t="s">
        <v>9</v>
      </c>
      <c r="E10">
        <v>9</v>
      </c>
      <c r="F10">
        <v>82.045000000000002</v>
      </c>
      <c r="G10">
        <v>32.883000000000003</v>
      </c>
      <c r="H10">
        <v>11.013</v>
      </c>
      <c r="I10">
        <v>94.125</v>
      </c>
      <c r="J10">
        <v>320.5</v>
      </c>
      <c r="K10">
        <v>22.126000000000001</v>
      </c>
      <c r="L10">
        <v>10.057</v>
      </c>
      <c r="N10">
        <f t="shared" si="1"/>
        <v>5.1103556248023585</v>
      </c>
      <c r="O10">
        <f t="shared" si="0"/>
        <v>10.220711249604717</v>
      </c>
    </row>
    <row r="11" spans="1:15" x14ac:dyDescent="0.3">
      <c r="A11">
        <v>11</v>
      </c>
      <c r="B11" t="s">
        <v>10</v>
      </c>
      <c r="E11">
        <v>10</v>
      </c>
      <c r="F11">
        <v>151.22</v>
      </c>
      <c r="G11">
        <v>44.610999999999997</v>
      </c>
      <c r="H11">
        <v>14.532999999999999</v>
      </c>
      <c r="I11">
        <v>298.875</v>
      </c>
      <c r="J11">
        <v>216.25</v>
      </c>
      <c r="K11">
        <v>138.44</v>
      </c>
      <c r="L11">
        <v>13.627000000000001</v>
      </c>
      <c r="N11">
        <f t="shared" si="1"/>
        <v>6.9379262743785928</v>
      </c>
      <c r="O11">
        <f t="shared" si="0"/>
        <v>13.875852548757186</v>
      </c>
    </row>
    <row r="12" spans="1:15" x14ac:dyDescent="0.3">
      <c r="A12">
        <v>12</v>
      </c>
      <c r="B12" t="s">
        <v>11</v>
      </c>
      <c r="E12">
        <v>11</v>
      </c>
      <c r="F12">
        <v>80.436000000000007</v>
      </c>
      <c r="G12">
        <v>32.045000000000002</v>
      </c>
      <c r="H12">
        <v>10.676</v>
      </c>
      <c r="I12">
        <v>478.33300000000003</v>
      </c>
      <c r="J12">
        <v>110.75</v>
      </c>
      <c r="K12">
        <v>135.56700000000001</v>
      </c>
      <c r="L12">
        <v>9.4009999999999998</v>
      </c>
      <c r="N12">
        <f t="shared" si="1"/>
        <v>5.0599974313313041</v>
      </c>
      <c r="O12">
        <f t="shared" si="0"/>
        <v>10.119994862662608</v>
      </c>
    </row>
    <row r="13" spans="1:15" x14ac:dyDescent="0.3">
      <c r="A13">
        <v>13</v>
      </c>
      <c r="B13" t="s">
        <v>12</v>
      </c>
      <c r="E13">
        <v>12</v>
      </c>
      <c r="F13">
        <v>110.054</v>
      </c>
      <c r="G13">
        <v>38.026000000000003</v>
      </c>
      <c r="H13">
        <v>12.864000000000001</v>
      </c>
      <c r="I13">
        <v>130.375</v>
      </c>
      <c r="J13">
        <v>390.625</v>
      </c>
      <c r="K13">
        <v>49.325000000000003</v>
      </c>
      <c r="L13">
        <v>11.537000000000001</v>
      </c>
      <c r="N13">
        <f t="shared" si="1"/>
        <v>5.9187225153804013</v>
      </c>
      <c r="O13">
        <f t="shared" si="0"/>
        <v>11.837445030760803</v>
      </c>
    </row>
    <row r="14" spans="1:15" x14ac:dyDescent="0.3">
      <c r="A14">
        <v>14</v>
      </c>
      <c r="B14" t="s">
        <v>13</v>
      </c>
      <c r="E14">
        <v>13</v>
      </c>
      <c r="F14">
        <v>74.36</v>
      </c>
      <c r="G14">
        <v>31.446999999999999</v>
      </c>
      <c r="H14">
        <v>10.608000000000001</v>
      </c>
      <c r="I14">
        <v>249.25</v>
      </c>
      <c r="J14">
        <v>325.31200000000001</v>
      </c>
      <c r="K14">
        <v>140.24700000000001</v>
      </c>
      <c r="L14">
        <v>9.0649999999999995</v>
      </c>
      <c r="N14">
        <f t="shared" si="1"/>
        <v>4.8651334140624218</v>
      </c>
      <c r="O14">
        <f t="shared" si="0"/>
        <v>9.7302668281248437</v>
      </c>
    </row>
    <row r="15" spans="1:15" x14ac:dyDescent="0.3">
      <c r="A15">
        <v>15</v>
      </c>
      <c r="B15" t="s">
        <v>14</v>
      </c>
      <c r="E15">
        <v>14</v>
      </c>
      <c r="F15">
        <v>163.59299999999999</v>
      </c>
      <c r="G15">
        <v>46.103999999999999</v>
      </c>
      <c r="H15">
        <v>15.39</v>
      </c>
      <c r="I15">
        <v>403.08300000000003</v>
      </c>
      <c r="J15">
        <v>251.917</v>
      </c>
      <c r="K15">
        <v>123.69</v>
      </c>
      <c r="L15">
        <v>13.752000000000001</v>
      </c>
      <c r="N15">
        <f t="shared" si="1"/>
        <v>7.216181068298166</v>
      </c>
      <c r="O15">
        <f t="shared" si="0"/>
        <v>14.432362136596332</v>
      </c>
    </row>
    <row r="16" spans="1:15" x14ac:dyDescent="0.3">
      <c r="A16">
        <v>16</v>
      </c>
      <c r="B16" t="s">
        <v>15</v>
      </c>
      <c r="E16">
        <v>15</v>
      </c>
      <c r="F16">
        <v>108.566</v>
      </c>
      <c r="G16">
        <v>36.725000000000001</v>
      </c>
      <c r="H16">
        <v>12.11</v>
      </c>
      <c r="I16">
        <v>535.125</v>
      </c>
      <c r="J16">
        <v>173.5</v>
      </c>
      <c r="K16">
        <v>134.15</v>
      </c>
      <c r="L16">
        <v>10.946999999999999</v>
      </c>
      <c r="N16">
        <f t="shared" si="1"/>
        <v>5.8785739004821078</v>
      </c>
      <c r="O16">
        <f t="shared" si="0"/>
        <v>11.757147800964216</v>
      </c>
    </row>
    <row r="17" spans="1:15" x14ac:dyDescent="0.3">
      <c r="A17">
        <v>17</v>
      </c>
      <c r="B17" t="s">
        <v>16</v>
      </c>
      <c r="E17">
        <v>16</v>
      </c>
      <c r="F17">
        <v>154.66999999999999</v>
      </c>
      <c r="G17">
        <v>44.268000000000001</v>
      </c>
      <c r="H17">
        <v>14.827999999999999</v>
      </c>
      <c r="I17">
        <v>555.58299999999997</v>
      </c>
      <c r="J17">
        <v>70.417000000000002</v>
      </c>
      <c r="K17">
        <v>145.33000000000001</v>
      </c>
      <c r="L17">
        <v>13.476000000000001</v>
      </c>
      <c r="N17">
        <f t="shared" si="1"/>
        <v>7.0166224136721862</v>
      </c>
      <c r="O17">
        <f t="shared" si="0"/>
        <v>14.033244827344372</v>
      </c>
    </row>
    <row r="18" spans="1:15" x14ac:dyDescent="0.3">
      <c r="A18">
        <v>18</v>
      </c>
      <c r="B18" t="s">
        <v>17</v>
      </c>
      <c r="E18">
        <v>17</v>
      </c>
      <c r="F18">
        <v>101.13</v>
      </c>
      <c r="G18">
        <v>36.351999999999997</v>
      </c>
      <c r="H18">
        <v>12.561</v>
      </c>
      <c r="I18">
        <v>38.375</v>
      </c>
      <c r="J18">
        <v>46.875</v>
      </c>
      <c r="K18">
        <v>167.14400000000001</v>
      </c>
      <c r="L18">
        <v>10.244</v>
      </c>
      <c r="N18">
        <f t="shared" si="1"/>
        <v>5.6736830004651075</v>
      </c>
      <c r="O18">
        <f t="shared" si="0"/>
        <v>11.347366000930215</v>
      </c>
    </row>
    <row r="19" spans="1:15" x14ac:dyDescent="0.3">
      <c r="A19">
        <v>19</v>
      </c>
      <c r="B19" t="s">
        <v>18</v>
      </c>
      <c r="E19">
        <v>18</v>
      </c>
      <c r="F19">
        <v>199.27199999999999</v>
      </c>
      <c r="G19">
        <v>50.930999999999997</v>
      </c>
      <c r="H19">
        <v>17.178999999999998</v>
      </c>
      <c r="I19">
        <v>224.333</v>
      </c>
      <c r="J19">
        <v>250.333</v>
      </c>
      <c r="K19">
        <v>100.03700000000001</v>
      </c>
      <c r="L19">
        <v>15.278</v>
      </c>
      <c r="N19">
        <f t="shared" si="1"/>
        <v>7.964310870352584</v>
      </c>
      <c r="O19">
        <f t="shared" si="0"/>
        <v>15.928621740705168</v>
      </c>
    </row>
    <row r="20" spans="1:15" x14ac:dyDescent="0.3">
      <c r="A20">
        <v>20</v>
      </c>
      <c r="B20" t="s">
        <v>19</v>
      </c>
      <c r="E20">
        <v>19</v>
      </c>
      <c r="F20">
        <v>89.147999999999996</v>
      </c>
      <c r="G20">
        <v>34.051000000000002</v>
      </c>
      <c r="H20">
        <v>11.747</v>
      </c>
      <c r="I20">
        <v>478</v>
      </c>
      <c r="J20">
        <v>231.25</v>
      </c>
      <c r="K20">
        <v>148.285</v>
      </c>
      <c r="L20">
        <v>10.06</v>
      </c>
      <c r="N20">
        <f t="shared" si="1"/>
        <v>5.3269775420507051</v>
      </c>
      <c r="O20">
        <f t="shared" si="0"/>
        <v>10.65395508410141</v>
      </c>
    </row>
    <row r="21" spans="1:15" x14ac:dyDescent="0.3">
      <c r="A21">
        <v>21</v>
      </c>
      <c r="B21" t="s">
        <v>20</v>
      </c>
      <c r="E21">
        <v>20</v>
      </c>
      <c r="F21">
        <v>60.305999999999997</v>
      </c>
      <c r="G21">
        <v>27.923999999999999</v>
      </c>
      <c r="H21">
        <v>9.2100000000000009</v>
      </c>
      <c r="I21">
        <v>507.83300000000003</v>
      </c>
      <c r="J21">
        <v>214.167</v>
      </c>
      <c r="K21">
        <v>45.658999999999999</v>
      </c>
      <c r="L21">
        <v>8.234</v>
      </c>
      <c r="N21">
        <f t="shared" si="1"/>
        <v>4.3813235438848475</v>
      </c>
      <c r="O21">
        <f t="shared" si="0"/>
        <v>8.7626470877696949</v>
      </c>
    </row>
    <row r="22" spans="1:15" x14ac:dyDescent="0.3">
      <c r="A22">
        <v>22</v>
      </c>
      <c r="B22" t="s">
        <v>21</v>
      </c>
      <c r="E22">
        <v>21</v>
      </c>
      <c r="F22">
        <v>48.003</v>
      </c>
      <c r="G22">
        <v>25.1</v>
      </c>
      <c r="H22">
        <v>8.74</v>
      </c>
      <c r="I22">
        <v>556.5</v>
      </c>
      <c r="J22">
        <v>139</v>
      </c>
      <c r="K22">
        <v>16.417000000000002</v>
      </c>
      <c r="L22">
        <v>7.4029999999999996</v>
      </c>
      <c r="N22">
        <f t="shared" si="1"/>
        <v>3.908942243942791</v>
      </c>
      <c r="O22">
        <f t="shared" si="0"/>
        <v>7.817884487885582</v>
      </c>
    </row>
    <row r="23" spans="1:15" x14ac:dyDescent="0.3">
      <c r="A23">
        <v>23</v>
      </c>
      <c r="B23" t="s">
        <v>22</v>
      </c>
      <c r="E23">
        <v>22</v>
      </c>
      <c r="F23">
        <v>51.432000000000002</v>
      </c>
      <c r="G23">
        <v>25.925999999999998</v>
      </c>
      <c r="H23">
        <v>8.4440000000000008</v>
      </c>
      <c r="I23">
        <v>278.125</v>
      </c>
      <c r="J23">
        <v>10.5</v>
      </c>
      <c r="K23">
        <v>105.422</v>
      </c>
      <c r="L23">
        <v>7.9630000000000001</v>
      </c>
      <c r="N23">
        <f t="shared" si="1"/>
        <v>4.0461480529269718</v>
      </c>
      <c r="O23">
        <f t="shared" si="0"/>
        <v>8.0922961058539435</v>
      </c>
    </row>
    <row r="24" spans="1:15" x14ac:dyDescent="0.3">
      <c r="A24">
        <v>24</v>
      </c>
      <c r="B24" t="s">
        <v>23</v>
      </c>
      <c r="E24">
        <v>23</v>
      </c>
      <c r="F24">
        <v>86.296000000000006</v>
      </c>
      <c r="G24">
        <v>33.463000000000001</v>
      </c>
      <c r="H24">
        <v>11.602</v>
      </c>
      <c r="I24">
        <v>138.667</v>
      </c>
      <c r="J24">
        <v>115</v>
      </c>
      <c r="K24">
        <v>160.51900000000001</v>
      </c>
      <c r="L24">
        <v>9.6140000000000008</v>
      </c>
      <c r="N24">
        <f t="shared" si="1"/>
        <v>5.2410752654504398</v>
      </c>
      <c r="O24">
        <f t="shared" si="0"/>
        <v>10.48215053090088</v>
      </c>
    </row>
    <row r="25" spans="1:15" x14ac:dyDescent="0.3">
      <c r="A25">
        <v>25</v>
      </c>
      <c r="B25" t="s">
        <v>24</v>
      </c>
      <c r="E25">
        <v>24</v>
      </c>
      <c r="F25">
        <v>59.192</v>
      </c>
      <c r="G25">
        <v>27.849</v>
      </c>
      <c r="H25">
        <v>9.1959999999999997</v>
      </c>
      <c r="I25">
        <v>167.25</v>
      </c>
      <c r="J25">
        <v>91</v>
      </c>
      <c r="K25">
        <v>23.609000000000002</v>
      </c>
      <c r="L25">
        <v>8.49</v>
      </c>
      <c r="N25">
        <f t="shared" si="1"/>
        <v>4.3406680111465494</v>
      </c>
      <c r="O25">
        <f t="shared" si="0"/>
        <v>8.6813360222930989</v>
      </c>
    </row>
    <row r="26" spans="1:15" x14ac:dyDescent="0.3">
      <c r="A26">
        <v>26</v>
      </c>
      <c r="B26" t="s">
        <v>25</v>
      </c>
      <c r="E26">
        <v>25</v>
      </c>
      <c r="F26">
        <v>48.43</v>
      </c>
      <c r="G26">
        <v>25.013000000000002</v>
      </c>
      <c r="H26">
        <v>8.4420000000000002</v>
      </c>
      <c r="I26">
        <v>217.75</v>
      </c>
      <c r="J26">
        <v>20.917000000000002</v>
      </c>
      <c r="K26">
        <v>24.193000000000001</v>
      </c>
      <c r="L26">
        <v>7.5860000000000003</v>
      </c>
      <c r="N26">
        <f t="shared" si="1"/>
        <v>3.9262893153562923</v>
      </c>
      <c r="O26">
        <f t="shared" si="0"/>
        <v>7.8525786307125847</v>
      </c>
    </row>
    <row r="27" spans="1:15" x14ac:dyDescent="0.3">
      <c r="A27">
        <v>27</v>
      </c>
      <c r="B27" t="s">
        <v>26</v>
      </c>
      <c r="E27">
        <v>26</v>
      </c>
      <c r="F27">
        <v>80.117999999999995</v>
      </c>
      <c r="G27">
        <v>32.500999999999998</v>
      </c>
      <c r="H27">
        <v>11.082000000000001</v>
      </c>
      <c r="I27">
        <v>396.75</v>
      </c>
      <c r="J27">
        <v>216.5</v>
      </c>
      <c r="K27">
        <v>108.8</v>
      </c>
      <c r="L27">
        <v>9.0579999999999998</v>
      </c>
      <c r="N27">
        <f t="shared" si="1"/>
        <v>5.0499852931739255</v>
      </c>
      <c r="O27">
        <f t="shared" si="0"/>
        <v>10.099970586347851</v>
      </c>
    </row>
    <row r="28" spans="1:15" x14ac:dyDescent="0.3">
      <c r="A28">
        <v>28</v>
      </c>
      <c r="B28" t="s">
        <v>27</v>
      </c>
      <c r="E28">
        <v>27</v>
      </c>
      <c r="F28">
        <v>200.07900000000001</v>
      </c>
      <c r="G28">
        <v>51.097000000000001</v>
      </c>
      <c r="H28">
        <v>17.146999999999998</v>
      </c>
      <c r="I28">
        <v>84.5</v>
      </c>
      <c r="J28">
        <v>216.667</v>
      </c>
      <c r="K28">
        <v>102.095</v>
      </c>
      <c r="L28">
        <v>15.093999999999999</v>
      </c>
      <c r="N28">
        <f t="shared" si="1"/>
        <v>7.9804212744545424</v>
      </c>
      <c r="O28">
        <f t="shared" si="0"/>
        <v>15.960842548909085</v>
      </c>
    </row>
    <row r="29" spans="1:15" x14ac:dyDescent="0.3">
      <c r="A29">
        <v>29</v>
      </c>
      <c r="B29" t="s">
        <v>28</v>
      </c>
      <c r="E29">
        <v>28</v>
      </c>
      <c r="F29">
        <v>145.21899999999999</v>
      </c>
      <c r="G29">
        <v>43.088999999999999</v>
      </c>
      <c r="H29">
        <v>14.709</v>
      </c>
      <c r="I29">
        <v>364.93799999999999</v>
      </c>
      <c r="J29">
        <v>396.75</v>
      </c>
      <c r="K29">
        <v>168.77600000000001</v>
      </c>
      <c r="L29">
        <v>12.743</v>
      </c>
      <c r="N29">
        <f t="shared" si="1"/>
        <v>6.7988707416543743</v>
      </c>
      <c r="O29">
        <f t="shared" si="0"/>
        <v>13.597741483308749</v>
      </c>
    </row>
    <row r="30" spans="1:15" x14ac:dyDescent="0.3">
      <c r="A30">
        <v>30</v>
      </c>
      <c r="B30" t="s">
        <v>29</v>
      </c>
      <c r="E30">
        <v>29</v>
      </c>
      <c r="F30">
        <v>95.198999999999998</v>
      </c>
      <c r="G30">
        <v>35.003</v>
      </c>
      <c r="H30">
        <v>11.904999999999999</v>
      </c>
      <c r="I30">
        <v>346.93799999999999</v>
      </c>
      <c r="J30">
        <v>257.93799999999999</v>
      </c>
      <c r="K30">
        <v>91.350999999999999</v>
      </c>
      <c r="L30">
        <v>10.319000000000001</v>
      </c>
      <c r="N30">
        <f t="shared" si="1"/>
        <v>5.5047963499852282</v>
      </c>
      <c r="O30">
        <f t="shared" si="0"/>
        <v>11.009592699970456</v>
      </c>
    </row>
    <row r="31" spans="1:15" x14ac:dyDescent="0.3">
      <c r="A31">
        <v>31</v>
      </c>
      <c r="B31" t="s">
        <v>30</v>
      </c>
      <c r="E31">
        <v>30</v>
      </c>
      <c r="F31">
        <v>87.938000000000002</v>
      </c>
      <c r="G31">
        <v>33.871000000000002</v>
      </c>
      <c r="H31">
        <v>11.837</v>
      </c>
      <c r="I31">
        <v>214.25</v>
      </c>
      <c r="J31">
        <v>208.25</v>
      </c>
      <c r="K31">
        <v>165.34899999999999</v>
      </c>
      <c r="L31">
        <v>9.734</v>
      </c>
      <c r="N31">
        <f t="shared" si="1"/>
        <v>5.2907026727297941</v>
      </c>
      <c r="O31">
        <f t="shared" si="0"/>
        <v>10.581405345459588</v>
      </c>
    </row>
    <row r="32" spans="1:15" x14ac:dyDescent="0.3">
      <c r="A32">
        <v>32</v>
      </c>
      <c r="B32" t="s">
        <v>31</v>
      </c>
      <c r="E32">
        <v>31</v>
      </c>
      <c r="F32">
        <v>62.121000000000002</v>
      </c>
      <c r="G32">
        <v>28.457000000000001</v>
      </c>
      <c r="H32">
        <v>9.7089999999999996</v>
      </c>
      <c r="I32">
        <v>232.5</v>
      </c>
      <c r="J32">
        <v>198.375</v>
      </c>
      <c r="K32">
        <v>74.918999999999997</v>
      </c>
      <c r="L32">
        <v>8.5990000000000002</v>
      </c>
      <c r="N32">
        <f t="shared" si="1"/>
        <v>4.44676606531345</v>
      </c>
      <c r="O32">
        <f t="shared" si="0"/>
        <v>8.8935321306269</v>
      </c>
    </row>
    <row r="33" spans="1:15" x14ac:dyDescent="0.3">
      <c r="A33">
        <v>33</v>
      </c>
      <c r="B33" t="s">
        <v>32</v>
      </c>
      <c r="E33">
        <v>32</v>
      </c>
      <c r="F33">
        <v>50.02</v>
      </c>
      <c r="G33">
        <v>25.24</v>
      </c>
      <c r="H33">
        <v>8.2289999999999992</v>
      </c>
      <c r="I33">
        <v>254.31200000000001</v>
      </c>
      <c r="J33">
        <v>157.75</v>
      </c>
      <c r="K33">
        <v>174.91200000000001</v>
      </c>
      <c r="L33">
        <v>7.8220000000000001</v>
      </c>
      <c r="N33">
        <f t="shared" si="1"/>
        <v>3.9902206088026273</v>
      </c>
      <c r="O33">
        <f t="shared" si="0"/>
        <v>7.9804412176052546</v>
      </c>
    </row>
    <row r="34" spans="1:15" x14ac:dyDescent="0.3">
      <c r="A34">
        <v>34</v>
      </c>
      <c r="B34" t="s">
        <v>33</v>
      </c>
      <c r="E34">
        <v>33</v>
      </c>
      <c r="F34">
        <v>86.323999999999998</v>
      </c>
      <c r="G34">
        <v>33.304000000000002</v>
      </c>
      <c r="H34">
        <v>11.151999999999999</v>
      </c>
      <c r="I34">
        <v>456.68799999999999</v>
      </c>
      <c r="J34">
        <v>142.31200000000001</v>
      </c>
      <c r="K34">
        <v>165.124</v>
      </c>
      <c r="L34">
        <v>10.029</v>
      </c>
      <c r="N34">
        <f t="shared" si="1"/>
        <v>5.2419254682730418</v>
      </c>
      <c r="O34">
        <f t="shared" si="0"/>
        <v>10.483850936546084</v>
      </c>
    </row>
    <row r="35" spans="1:15" x14ac:dyDescent="0.3">
      <c r="A35">
        <v>35</v>
      </c>
      <c r="B35" t="s">
        <v>34</v>
      </c>
      <c r="E35">
        <v>34</v>
      </c>
      <c r="F35">
        <v>54.86</v>
      </c>
      <c r="G35">
        <v>26.684999999999999</v>
      </c>
      <c r="H35">
        <v>8.9819999999999993</v>
      </c>
      <c r="I35">
        <v>110.188</v>
      </c>
      <c r="J35">
        <v>99.061999999999998</v>
      </c>
      <c r="K35">
        <v>0.35799999999999998</v>
      </c>
      <c r="L35">
        <v>7.9829999999999997</v>
      </c>
      <c r="N35">
        <f t="shared" si="1"/>
        <v>4.1788132712580923</v>
      </c>
      <c r="O35">
        <f t="shared" si="0"/>
        <v>8.3576265425161846</v>
      </c>
    </row>
    <row r="36" spans="1:15" x14ac:dyDescent="0.3">
      <c r="A36">
        <v>36</v>
      </c>
      <c r="B36" t="s">
        <v>35</v>
      </c>
      <c r="E36">
        <v>35</v>
      </c>
      <c r="F36">
        <v>106.175</v>
      </c>
      <c r="G36">
        <v>36.945</v>
      </c>
      <c r="H36">
        <v>12.391999999999999</v>
      </c>
      <c r="I36">
        <v>33</v>
      </c>
      <c r="J36">
        <v>103.667</v>
      </c>
      <c r="K36">
        <v>163.53200000000001</v>
      </c>
      <c r="L36">
        <v>10.987</v>
      </c>
      <c r="N36">
        <f t="shared" si="1"/>
        <v>5.8134802111612949</v>
      </c>
      <c r="O36">
        <f t="shared" si="0"/>
        <v>11.62696042232259</v>
      </c>
    </row>
    <row r="37" spans="1:15" x14ac:dyDescent="0.3">
      <c r="E37">
        <v>36</v>
      </c>
      <c r="F37">
        <v>165.49700000000001</v>
      </c>
      <c r="G37">
        <v>46.225999999999999</v>
      </c>
      <c r="H37">
        <v>15.585000000000001</v>
      </c>
      <c r="I37">
        <v>524</v>
      </c>
      <c r="J37">
        <v>314.75</v>
      </c>
      <c r="K37">
        <v>52.305999999999997</v>
      </c>
      <c r="L37">
        <v>13.494999999999999</v>
      </c>
      <c r="N37">
        <f t="shared" si="1"/>
        <v>7.2580528541585316</v>
      </c>
      <c r="O37">
        <f t="shared" si="0"/>
        <v>14.516105708317063</v>
      </c>
    </row>
    <row r="40" spans="1:15" x14ac:dyDescent="0.3">
      <c r="G40" t="s">
        <v>44</v>
      </c>
      <c r="H40" s="1">
        <f>AVERAGE(H2:H37)</f>
        <v>11.612166666666663</v>
      </c>
    </row>
    <row r="41" spans="1:15" x14ac:dyDescent="0.3">
      <c r="G41" t="s">
        <v>45</v>
      </c>
      <c r="H41" s="1">
        <f>STDEV(H2:H37)</f>
        <v>2.622740633110991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topLeftCell="A79" zoomScale="70" zoomScaleNormal="70" workbookViewId="0">
      <selection activeCell="K95" sqref="K2:K95"/>
    </sheetView>
  </sheetViews>
  <sheetFormatPr defaultRowHeight="14.4" x14ac:dyDescent="0.3"/>
  <cols>
    <col min="3" max="3" width="20.21875" bestFit="1" customWidth="1"/>
    <col min="4" max="4" width="9.109375" bestFit="1" customWidth="1"/>
    <col min="8" max="8" width="8" bestFit="1" customWidth="1"/>
  </cols>
  <sheetData>
    <row r="1" spans="1:11" x14ac:dyDescent="0.3"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</row>
    <row r="2" spans="1:11" x14ac:dyDescent="0.3">
      <c r="A2">
        <v>1</v>
      </c>
      <c r="B2">
        <v>359.64</v>
      </c>
      <c r="C2">
        <v>70.12</v>
      </c>
      <c r="D2" s="1">
        <v>25.251999999999999</v>
      </c>
      <c r="E2">
        <v>348.5</v>
      </c>
      <c r="F2">
        <v>93.5</v>
      </c>
      <c r="G2">
        <v>46.444000000000003</v>
      </c>
      <c r="H2">
        <v>18.504000000000001</v>
      </c>
      <c r="J2">
        <f>SQRT(B2/PI())</f>
        <v>10.699390985805616</v>
      </c>
      <c r="K2">
        <f>J2*2</f>
        <v>21.398781971611232</v>
      </c>
    </row>
    <row r="3" spans="1:11" x14ac:dyDescent="0.3">
      <c r="A3">
        <v>2</v>
      </c>
      <c r="B3">
        <v>162.36000000000001</v>
      </c>
      <c r="C3">
        <v>47.078000000000003</v>
      </c>
      <c r="D3" s="1">
        <v>15.84</v>
      </c>
      <c r="E3">
        <v>326</v>
      </c>
      <c r="F3">
        <v>109</v>
      </c>
      <c r="G3">
        <v>114.624</v>
      </c>
      <c r="H3">
        <v>13.8</v>
      </c>
      <c r="J3">
        <f>SQRT(B3/PI())</f>
        <v>7.1889354650601964</v>
      </c>
      <c r="K3">
        <f t="shared" ref="K3:K66" si="0">J3*2</f>
        <v>14.377870930120393</v>
      </c>
    </row>
    <row r="4" spans="1:11" x14ac:dyDescent="0.3">
      <c r="A4">
        <v>3</v>
      </c>
      <c r="B4">
        <v>272.88</v>
      </c>
      <c r="C4">
        <v>61.167000000000002</v>
      </c>
      <c r="D4" s="1">
        <v>21.466000000000001</v>
      </c>
      <c r="E4">
        <v>426</v>
      </c>
      <c r="F4">
        <v>105.5</v>
      </c>
      <c r="G4">
        <v>153.435</v>
      </c>
      <c r="H4">
        <v>17.535</v>
      </c>
      <c r="J4">
        <f t="shared" ref="J4:J66" si="1">SQRT(B4/PI())</f>
        <v>9.3198927966920735</v>
      </c>
      <c r="K4">
        <f t="shared" si="0"/>
        <v>18.639785593384147</v>
      </c>
    </row>
    <row r="5" spans="1:11" x14ac:dyDescent="0.3">
      <c r="A5">
        <v>4</v>
      </c>
      <c r="B5">
        <v>275.39999999999998</v>
      </c>
      <c r="C5">
        <v>60.732999999999997</v>
      </c>
      <c r="D5" s="1">
        <v>21.652000000000001</v>
      </c>
      <c r="E5">
        <v>259</v>
      </c>
      <c r="F5">
        <v>94.5</v>
      </c>
      <c r="G5">
        <v>3.972</v>
      </c>
      <c r="H5">
        <v>17.765000000000001</v>
      </c>
      <c r="J5">
        <f t="shared" si="1"/>
        <v>9.3628277061481775</v>
      </c>
      <c r="K5">
        <f t="shared" si="0"/>
        <v>18.725655412296355</v>
      </c>
    </row>
    <row r="6" spans="1:11" x14ac:dyDescent="0.3">
      <c r="A6">
        <v>5</v>
      </c>
      <c r="B6">
        <v>388.08</v>
      </c>
      <c r="C6">
        <v>72.506</v>
      </c>
      <c r="D6" s="1">
        <v>25.544</v>
      </c>
      <c r="E6">
        <v>368</v>
      </c>
      <c r="F6">
        <v>168</v>
      </c>
      <c r="G6">
        <v>49.764000000000003</v>
      </c>
      <c r="H6">
        <v>21.065999999999999</v>
      </c>
      <c r="J6">
        <f t="shared" si="1"/>
        <v>11.114391599642577</v>
      </c>
      <c r="K6">
        <f t="shared" si="0"/>
        <v>22.228783199285154</v>
      </c>
    </row>
    <row r="7" spans="1:11" x14ac:dyDescent="0.3">
      <c r="A7">
        <v>6</v>
      </c>
      <c r="B7">
        <v>549.36</v>
      </c>
      <c r="C7">
        <v>86.116</v>
      </c>
      <c r="D7" s="1">
        <v>30.738</v>
      </c>
      <c r="E7">
        <v>467</v>
      </c>
      <c r="F7">
        <v>176.5</v>
      </c>
      <c r="G7">
        <v>108.789</v>
      </c>
      <c r="H7">
        <v>23.1</v>
      </c>
      <c r="J7">
        <f t="shared" si="1"/>
        <v>13.223718050303676</v>
      </c>
      <c r="K7">
        <f t="shared" si="0"/>
        <v>26.447436100607352</v>
      </c>
    </row>
    <row r="8" spans="1:11" x14ac:dyDescent="0.3">
      <c r="A8">
        <v>7</v>
      </c>
      <c r="B8">
        <v>373.68</v>
      </c>
      <c r="C8">
        <v>71.200999999999993</v>
      </c>
      <c r="D8" s="1">
        <v>25.981999999999999</v>
      </c>
      <c r="E8">
        <v>405</v>
      </c>
      <c r="F8">
        <v>141</v>
      </c>
      <c r="G8">
        <v>148.696</v>
      </c>
      <c r="H8">
        <v>19.334</v>
      </c>
      <c r="J8">
        <f t="shared" si="1"/>
        <v>10.90623850230495</v>
      </c>
      <c r="K8">
        <f t="shared" si="0"/>
        <v>21.812477004609899</v>
      </c>
    </row>
    <row r="9" spans="1:11" x14ac:dyDescent="0.3">
      <c r="A9">
        <v>8</v>
      </c>
      <c r="B9">
        <v>294.48</v>
      </c>
      <c r="C9">
        <v>62.804000000000002</v>
      </c>
      <c r="D9" s="1">
        <v>21.82</v>
      </c>
      <c r="E9">
        <v>310.5</v>
      </c>
      <c r="F9">
        <v>192.5</v>
      </c>
      <c r="G9">
        <v>71.564999999999998</v>
      </c>
      <c r="H9">
        <v>17.795999999999999</v>
      </c>
      <c r="J9">
        <f t="shared" si="1"/>
        <v>9.6817299736876929</v>
      </c>
      <c r="K9">
        <f t="shared" si="0"/>
        <v>19.363459947375386</v>
      </c>
    </row>
    <row r="10" spans="1:11" x14ac:dyDescent="0.3">
      <c r="A10">
        <v>9</v>
      </c>
      <c r="B10">
        <v>234</v>
      </c>
      <c r="C10">
        <v>56.274000000000001</v>
      </c>
      <c r="D10" s="1">
        <v>19.835999999999999</v>
      </c>
      <c r="E10">
        <v>231</v>
      </c>
      <c r="F10">
        <v>77</v>
      </c>
      <c r="G10">
        <v>3.468</v>
      </c>
      <c r="H10">
        <v>15.747999999999999</v>
      </c>
      <c r="J10">
        <f t="shared" si="1"/>
        <v>8.6304410876273892</v>
      </c>
      <c r="K10">
        <f t="shared" si="0"/>
        <v>17.260882175254778</v>
      </c>
    </row>
    <row r="11" spans="1:11" x14ac:dyDescent="0.3">
      <c r="A11">
        <v>10</v>
      </c>
      <c r="B11">
        <v>126</v>
      </c>
      <c r="C11">
        <v>41.472000000000001</v>
      </c>
      <c r="D11" s="1">
        <v>15.367000000000001</v>
      </c>
      <c r="E11">
        <v>359.5</v>
      </c>
      <c r="F11">
        <v>136</v>
      </c>
      <c r="G11">
        <v>51.34</v>
      </c>
      <c r="H11">
        <v>10.852</v>
      </c>
      <c r="J11">
        <f t="shared" si="1"/>
        <v>6.333012368467128</v>
      </c>
      <c r="K11">
        <f t="shared" si="0"/>
        <v>12.666024736934256</v>
      </c>
    </row>
    <row r="12" spans="1:11" x14ac:dyDescent="0.3">
      <c r="A12">
        <v>11</v>
      </c>
      <c r="B12">
        <v>329.76</v>
      </c>
      <c r="C12">
        <v>66.149000000000001</v>
      </c>
      <c r="D12" s="1">
        <v>22.925999999999998</v>
      </c>
      <c r="E12">
        <v>400</v>
      </c>
      <c r="F12">
        <v>205.5</v>
      </c>
      <c r="G12">
        <v>173.99100000000001</v>
      </c>
      <c r="H12">
        <v>18.899000000000001</v>
      </c>
      <c r="J12">
        <f t="shared" si="1"/>
        <v>10.2452851628428</v>
      </c>
      <c r="K12">
        <f t="shared" si="0"/>
        <v>20.490570325685599</v>
      </c>
    </row>
    <row r="13" spans="1:11" x14ac:dyDescent="0.3">
      <c r="A13">
        <v>12</v>
      </c>
      <c r="B13">
        <v>187.2</v>
      </c>
      <c r="C13">
        <v>49.868000000000002</v>
      </c>
      <c r="D13" s="1">
        <v>17.465</v>
      </c>
      <c r="E13">
        <v>393.5</v>
      </c>
      <c r="F13">
        <v>388</v>
      </c>
      <c r="G13">
        <v>175.07300000000001</v>
      </c>
      <c r="H13">
        <v>13.726000000000001</v>
      </c>
      <c r="J13">
        <f t="shared" si="1"/>
        <v>7.7193011790968233</v>
      </c>
      <c r="K13">
        <f t="shared" si="0"/>
        <v>15.438602358193647</v>
      </c>
    </row>
    <row r="14" spans="1:11" x14ac:dyDescent="0.3">
      <c r="A14">
        <v>13</v>
      </c>
      <c r="B14">
        <v>290.88</v>
      </c>
      <c r="C14">
        <v>63.722000000000001</v>
      </c>
      <c r="D14" s="1">
        <v>23.286000000000001</v>
      </c>
      <c r="E14">
        <v>370.5</v>
      </c>
      <c r="F14">
        <v>325</v>
      </c>
      <c r="G14">
        <v>128.19900000000001</v>
      </c>
      <c r="H14">
        <v>16.905000000000001</v>
      </c>
      <c r="J14">
        <f t="shared" si="1"/>
        <v>9.6223687152977586</v>
      </c>
      <c r="K14">
        <f t="shared" si="0"/>
        <v>19.244737430595517</v>
      </c>
    </row>
    <row r="15" spans="1:11" x14ac:dyDescent="0.3">
      <c r="A15">
        <v>14</v>
      </c>
      <c r="B15">
        <v>123.12</v>
      </c>
      <c r="C15">
        <v>42.249000000000002</v>
      </c>
      <c r="D15" s="1">
        <v>15.487</v>
      </c>
      <c r="E15">
        <v>368</v>
      </c>
      <c r="F15">
        <v>405.5</v>
      </c>
      <c r="G15">
        <v>81.084999999999994</v>
      </c>
      <c r="H15">
        <v>10.305999999999999</v>
      </c>
      <c r="J15">
        <f t="shared" si="1"/>
        <v>6.2602167044718433</v>
      </c>
      <c r="K15">
        <f t="shared" si="0"/>
        <v>12.520433408943687</v>
      </c>
    </row>
    <row r="16" spans="1:11" x14ac:dyDescent="0.3">
      <c r="A16">
        <v>15</v>
      </c>
      <c r="B16">
        <v>234.72</v>
      </c>
      <c r="C16">
        <v>57.805999999999997</v>
      </c>
      <c r="D16" s="1">
        <v>21.654</v>
      </c>
      <c r="E16">
        <v>286</v>
      </c>
      <c r="F16">
        <v>53</v>
      </c>
      <c r="G16">
        <v>132.75399999999999</v>
      </c>
      <c r="H16">
        <v>14.387</v>
      </c>
      <c r="J16">
        <f t="shared" si="1"/>
        <v>8.6437084914438973</v>
      </c>
      <c r="K16">
        <f t="shared" si="0"/>
        <v>17.287416982887795</v>
      </c>
    </row>
    <row r="17" spans="1:11" x14ac:dyDescent="0.3">
      <c r="A17">
        <v>16</v>
      </c>
      <c r="B17">
        <v>157.32</v>
      </c>
      <c r="C17">
        <v>47.82</v>
      </c>
      <c r="D17" s="1">
        <v>19.079999999999998</v>
      </c>
      <c r="E17">
        <v>239</v>
      </c>
      <c r="F17">
        <v>44</v>
      </c>
      <c r="G17">
        <v>16.440000000000001</v>
      </c>
      <c r="H17">
        <v>11.237</v>
      </c>
      <c r="J17">
        <f t="shared" si="1"/>
        <v>7.0764759092668399</v>
      </c>
      <c r="K17">
        <f t="shared" si="0"/>
        <v>14.15295181853368</v>
      </c>
    </row>
    <row r="18" spans="1:11" x14ac:dyDescent="0.3">
      <c r="A18">
        <v>17</v>
      </c>
      <c r="B18">
        <v>158.4</v>
      </c>
      <c r="C18">
        <v>47.24</v>
      </c>
      <c r="D18" s="1">
        <v>17.885000000000002</v>
      </c>
      <c r="E18">
        <v>335.5</v>
      </c>
      <c r="F18">
        <v>119</v>
      </c>
      <c r="G18">
        <v>67.305999999999997</v>
      </c>
      <c r="H18">
        <v>12.468999999999999</v>
      </c>
      <c r="J18">
        <f t="shared" si="1"/>
        <v>7.1007243272438378</v>
      </c>
      <c r="K18">
        <f t="shared" si="0"/>
        <v>14.201448654487676</v>
      </c>
    </row>
    <row r="19" spans="1:11" x14ac:dyDescent="0.3">
      <c r="A19">
        <v>18</v>
      </c>
      <c r="B19">
        <v>218.88</v>
      </c>
      <c r="C19">
        <v>54.176000000000002</v>
      </c>
      <c r="D19" s="1">
        <v>18.91</v>
      </c>
      <c r="E19">
        <v>367.5</v>
      </c>
      <c r="F19">
        <v>82.5</v>
      </c>
      <c r="G19">
        <v>138.215</v>
      </c>
      <c r="H19">
        <v>15.628</v>
      </c>
      <c r="J19">
        <f t="shared" si="1"/>
        <v>8.3469556059624583</v>
      </c>
      <c r="K19">
        <f t="shared" si="0"/>
        <v>16.693911211924917</v>
      </c>
    </row>
    <row r="20" spans="1:11" x14ac:dyDescent="0.3">
      <c r="A20">
        <v>19</v>
      </c>
      <c r="B20">
        <v>357.12</v>
      </c>
      <c r="C20">
        <v>68.448999999999998</v>
      </c>
      <c r="D20" s="1">
        <v>23.24</v>
      </c>
      <c r="E20">
        <v>348.5</v>
      </c>
      <c r="F20">
        <v>268</v>
      </c>
      <c r="G20">
        <v>168.83500000000001</v>
      </c>
      <c r="H20">
        <v>19.824000000000002</v>
      </c>
      <c r="J20">
        <f t="shared" si="1"/>
        <v>10.661839735897146</v>
      </c>
      <c r="K20">
        <f t="shared" si="0"/>
        <v>21.323679471794293</v>
      </c>
    </row>
    <row r="21" spans="1:11" x14ac:dyDescent="0.3">
      <c r="A21">
        <v>20</v>
      </c>
      <c r="B21">
        <v>187.92</v>
      </c>
      <c r="C21">
        <v>53.381</v>
      </c>
      <c r="D21" s="1">
        <v>21.033999999999999</v>
      </c>
      <c r="E21">
        <v>469</v>
      </c>
      <c r="F21">
        <v>315</v>
      </c>
      <c r="G21">
        <v>93.27</v>
      </c>
      <c r="H21">
        <v>11.942</v>
      </c>
      <c r="J21">
        <f t="shared" si="1"/>
        <v>7.7341317425848093</v>
      </c>
      <c r="K21">
        <f t="shared" si="0"/>
        <v>15.468263485169619</v>
      </c>
    </row>
    <row r="22" spans="1:11" x14ac:dyDescent="0.3">
      <c r="A22">
        <v>21</v>
      </c>
      <c r="B22">
        <v>183.24</v>
      </c>
      <c r="C22">
        <v>51.511000000000003</v>
      </c>
      <c r="D22" s="1">
        <v>19.654</v>
      </c>
      <c r="E22">
        <v>481</v>
      </c>
      <c r="F22">
        <v>376</v>
      </c>
      <c r="G22">
        <v>12.339</v>
      </c>
      <c r="H22">
        <v>11.79</v>
      </c>
      <c r="J22">
        <f t="shared" si="1"/>
        <v>7.6372183119456398</v>
      </c>
      <c r="K22">
        <f t="shared" si="0"/>
        <v>15.27443662389128</v>
      </c>
    </row>
    <row r="23" spans="1:11" x14ac:dyDescent="0.3">
      <c r="A23">
        <v>22</v>
      </c>
      <c r="B23">
        <v>452.16</v>
      </c>
      <c r="C23">
        <v>80.552000000000007</v>
      </c>
      <c r="D23" s="1">
        <v>30.997</v>
      </c>
      <c r="E23">
        <v>390.5</v>
      </c>
      <c r="F23">
        <v>411</v>
      </c>
      <c r="G23">
        <v>165.42599999999999</v>
      </c>
      <c r="H23">
        <v>20.02</v>
      </c>
      <c r="J23">
        <f t="shared" si="1"/>
        <v>11.996957870096185</v>
      </c>
      <c r="K23">
        <f t="shared" si="0"/>
        <v>23.993915740192371</v>
      </c>
    </row>
    <row r="24" spans="1:11" x14ac:dyDescent="0.3">
      <c r="A24">
        <v>23</v>
      </c>
      <c r="B24">
        <v>366.78800000000001</v>
      </c>
      <c r="C24">
        <v>69.537000000000006</v>
      </c>
      <c r="D24" s="1">
        <v>24.603000000000002</v>
      </c>
      <c r="E24">
        <v>348</v>
      </c>
      <c r="F24">
        <v>192.667</v>
      </c>
      <c r="G24">
        <v>152.501</v>
      </c>
      <c r="H24">
        <v>19.609000000000002</v>
      </c>
      <c r="J24">
        <f t="shared" si="1"/>
        <v>10.8051953491633</v>
      </c>
      <c r="K24">
        <f t="shared" si="0"/>
        <v>21.610390698326601</v>
      </c>
    </row>
    <row r="25" spans="1:11" x14ac:dyDescent="0.3">
      <c r="A25">
        <v>24</v>
      </c>
      <c r="B25">
        <v>584.76900000000001</v>
      </c>
      <c r="C25">
        <v>88.037999999999997</v>
      </c>
      <c r="D25" s="1">
        <v>30.966999999999999</v>
      </c>
      <c r="E25">
        <v>391.33300000000003</v>
      </c>
      <c r="F25">
        <v>178.333</v>
      </c>
      <c r="G25">
        <v>120.774</v>
      </c>
      <c r="H25">
        <v>24.01</v>
      </c>
      <c r="J25">
        <f t="shared" si="1"/>
        <v>13.643231062831454</v>
      </c>
      <c r="K25">
        <f t="shared" si="0"/>
        <v>27.286462125662908</v>
      </c>
    </row>
    <row r="26" spans="1:11" x14ac:dyDescent="0.3">
      <c r="A26">
        <v>25</v>
      </c>
      <c r="B26">
        <v>706.22799999999995</v>
      </c>
      <c r="C26">
        <v>98.183000000000007</v>
      </c>
      <c r="D26" s="1">
        <v>32.85</v>
      </c>
      <c r="E26">
        <v>430.66699999999997</v>
      </c>
      <c r="F26">
        <v>155</v>
      </c>
      <c r="G26">
        <v>103.151</v>
      </c>
      <c r="H26">
        <v>28.978999999999999</v>
      </c>
      <c r="J26">
        <f t="shared" si="1"/>
        <v>14.993310318265481</v>
      </c>
      <c r="K26">
        <f t="shared" si="0"/>
        <v>29.986620636530962</v>
      </c>
    </row>
    <row r="27" spans="1:11" x14ac:dyDescent="0.3">
      <c r="A27">
        <v>26</v>
      </c>
      <c r="B27">
        <v>436.767</v>
      </c>
      <c r="C27">
        <v>76.466999999999999</v>
      </c>
      <c r="D27" s="1">
        <v>25.844999999999999</v>
      </c>
      <c r="E27">
        <v>350.66699999999997</v>
      </c>
      <c r="F27">
        <v>152.667</v>
      </c>
      <c r="G27">
        <v>119.827</v>
      </c>
      <c r="H27">
        <v>22.541</v>
      </c>
      <c r="J27">
        <f t="shared" si="1"/>
        <v>11.790981895450255</v>
      </c>
      <c r="K27">
        <f t="shared" si="0"/>
        <v>23.58196379090051</v>
      </c>
    </row>
    <row r="28" spans="1:11" x14ac:dyDescent="0.3">
      <c r="A28">
        <v>27</v>
      </c>
      <c r="B28">
        <v>335.41800000000001</v>
      </c>
      <c r="C28">
        <v>67.290999999999997</v>
      </c>
      <c r="D28" s="1">
        <v>22.751999999999999</v>
      </c>
      <c r="E28">
        <v>338.66699999999997</v>
      </c>
      <c r="F28">
        <v>147.667</v>
      </c>
      <c r="G28">
        <v>93.013000000000005</v>
      </c>
      <c r="H28">
        <v>19.731000000000002</v>
      </c>
      <c r="J28">
        <f t="shared" si="1"/>
        <v>10.332805301755894</v>
      </c>
      <c r="K28">
        <f t="shared" si="0"/>
        <v>20.665610603511787</v>
      </c>
    </row>
    <row r="29" spans="1:11" x14ac:dyDescent="0.3">
      <c r="A29">
        <v>28</v>
      </c>
      <c r="B29">
        <v>320.13499999999999</v>
      </c>
      <c r="C29">
        <v>66.748000000000005</v>
      </c>
      <c r="D29" s="1">
        <v>24.959</v>
      </c>
      <c r="E29">
        <v>361.33300000000003</v>
      </c>
      <c r="F29">
        <v>129.333</v>
      </c>
      <c r="G29">
        <v>161.131</v>
      </c>
      <c r="H29">
        <v>18.023</v>
      </c>
      <c r="J29">
        <f t="shared" si="1"/>
        <v>10.094658756661754</v>
      </c>
      <c r="K29">
        <f t="shared" si="0"/>
        <v>20.189317513323509</v>
      </c>
    </row>
    <row r="30" spans="1:11" x14ac:dyDescent="0.3">
      <c r="A30">
        <v>29</v>
      </c>
      <c r="B30">
        <v>318.52600000000001</v>
      </c>
      <c r="C30">
        <v>64.614000000000004</v>
      </c>
      <c r="D30" s="1">
        <v>21.225999999999999</v>
      </c>
      <c r="E30">
        <v>291.33300000000003</v>
      </c>
      <c r="F30">
        <v>164.667</v>
      </c>
      <c r="G30">
        <v>90</v>
      </c>
      <c r="H30">
        <v>19.707000000000001</v>
      </c>
      <c r="J30">
        <f t="shared" si="1"/>
        <v>10.069258900563542</v>
      </c>
      <c r="K30">
        <f t="shared" si="0"/>
        <v>20.138517801127083</v>
      </c>
    </row>
    <row r="31" spans="1:11" x14ac:dyDescent="0.3">
      <c r="A31">
        <v>30</v>
      </c>
      <c r="B31">
        <v>168.11099999999999</v>
      </c>
      <c r="C31">
        <v>48.604999999999997</v>
      </c>
      <c r="D31" s="1">
        <v>17.350000000000001</v>
      </c>
      <c r="E31">
        <v>327</v>
      </c>
      <c r="F31">
        <v>304.33300000000003</v>
      </c>
      <c r="G31">
        <v>1.9750000000000001</v>
      </c>
      <c r="H31">
        <v>12.42</v>
      </c>
      <c r="J31">
        <f t="shared" si="1"/>
        <v>7.3151482060340536</v>
      </c>
      <c r="K31">
        <f t="shared" si="0"/>
        <v>14.630296412068107</v>
      </c>
    </row>
    <row r="32" spans="1:11" x14ac:dyDescent="0.3">
      <c r="A32">
        <v>31</v>
      </c>
      <c r="B32">
        <v>180.17699999999999</v>
      </c>
      <c r="C32">
        <v>50.100999999999999</v>
      </c>
      <c r="D32" s="1">
        <v>19.042000000000002</v>
      </c>
      <c r="E32">
        <v>342.33300000000003</v>
      </c>
      <c r="F32">
        <v>318.33300000000003</v>
      </c>
      <c r="G32">
        <v>157.864</v>
      </c>
      <c r="H32">
        <v>13</v>
      </c>
      <c r="J32">
        <f t="shared" si="1"/>
        <v>7.5731182720816435</v>
      </c>
      <c r="K32">
        <f t="shared" si="0"/>
        <v>15.146236544163287</v>
      </c>
    </row>
    <row r="33" spans="1:11" x14ac:dyDescent="0.3">
      <c r="A33">
        <v>32</v>
      </c>
      <c r="B33">
        <v>423.09300000000002</v>
      </c>
      <c r="C33">
        <v>77.088999999999999</v>
      </c>
      <c r="D33" s="1">
        <v>29.094999999999999</v>
      </c>
      <c r="E33">
        <v>341.66699999999997</v>
      </c>
      <c r="F33">
        <v>344.33300000000003</v>
      </c>
      <c r="G33">
        <v>9.4619999999999997</v>
      </c>
      <c r="H33">
        <v>19.132999999999999</v>
      </c>
      <c r="J33">
        <f t="shared" si="1"/>
        <v>11.604942252125106</v>
      </c>
      <c r="K33">
        <f t="shared" si="0"/>
        <v>23.209884504250212</v>
      </c>
    </row>
    <row r="34" spans="1:11" x14ac:dyDescent="0.3">
      <c r="A34">
        <v>33</v>
      </c>
      <c r="B34">
        <v>112.61</v>
      </c>
      <c r="C34">
        <v>39.847000000000001</v>
      </c>
      <c r="D34" s="1">
        <v>13.742000000000001</v>
      </c>
      <c r="E34">
        <v>300.66699999999997</v>
      </c>
      <c r="F34">
        <v>131.333</v>
      </c>
      <c r="G34">
        <v>44.119</v>
      </c>
      <c r="H34">
        <v>11.491</v>
      </c>
      <c r="J34">
        <f t="shared" si="1"/>
        <v>5.9870590679528677</v>
      </c>
      <c r="K34">
        <f t="shared" si="0"/>
        <v>11.974118135905735</v>
      </c>
    </row>
    <row r="35" spans="1:11" x14ac:dyDescent="0.3">
      <c r="A35">
        <v>34</v>
      </c>
      <c r="B35">
        <v>370.005</v>
      </c>
      <c r="C35">
        <v>69.793000000000006</v>
      </c>
      <c r="D35" s="1">
        <v>25.3</v>
      </c>
      <c r="E35">
        <v>315.66699999999997</v>
      </c>
      <c r="F35">
        <v>122.333</v>
      </c>
      <c r="G35">
        <v>54.62</v>
      </c>
      <c r="H35">
        <v>20.050999999999998</v>
      </c>
      <c r="J35">
        <f t="shared" si="1"/>
        <v>10.852476649937261</v>
      </c>
      <c r="K35">
        <f t="shared" si="0"/>
        <v>21.704953299874521</v>
      </c>
    </row>
    <row r="36" spans="1:11" x14ac:dyDescent="0.3">
      <c r="A36">
        <v>35</v>
      </c>
      <c r="B36">
        <v>187.416</v>
      </c>
      <c r="C36">
        <v>51.212000000000003</v>
      </c>
      <c r="D36" s="1">
        <v>19.013999999999999</v>
      </c>
      <c r="E36">
        <v>293.66699999999997</v>
      </c>
      <c r="F36">
        <v>146</v>
      </c>
      <c r="G36">
        <v>53.31</v>
      </c>
      <c r="H36">
        <v>13.945</v>
      </c>
      <c r="J36">
        <f t="shared" si="1"/>
        <v>7.7237533381783567</v>
      </c>
      <c r="K36">
        <f t="shared" si="0"/>
        <v>15.447506676356713</v>
      </c>
    </row>
    <row r="37" spans="1:11" x14ac:dyDescent="0.3">
      <c r="A37">
        <v>36</v>
      </c>
      <c r="B37">
        <v>122.26300000000001</v>
      </c>
      <c r="C37">
        <v>40.654000000000003</v>
      </c>
      <c r="D37" s="1">
        <v>14.71</v>
      </c>
      <c r="E37">
        <v>321</v>
      </c>
      <c r="F37">
        <v>150.333</v>
      </c>
      <c r="G37">
        <v>52.430999999999997</v>
      </c>
      <c r="H37">
        <v>10.305</v>
      </c>
      <c r="J37">
        <f t="shared" si="1"/>
        <v>6.2383909475512036</v>
      </c>
      <c r="K37">
        <f t="shared" si="0"/>
        <v>12.476781895102407</v>
      </c>
    </row>
    <row r="38" spans="1:11" x14ac:dyDescent="0.3">
      <c r="A38">
        <v>37</v>
      </c>
      <c r="B38">
        <v>236.482</v>
      </c>
      <c r="C38">
        <v>55.718000000000004</v>
      </c>
      <c r="D38" s="1">
        <v>19.141999999999999</v>
      </c>
      <c r="E38">
        <v>305.66699999999997</v>
      </c>
      <c r="F38">
        <v>151.667</v>
      </c>
      <c r="G38">
        <v>75.53</v>
      </c>
      <c r="H38">
        <v>15.433</v>
      </c>
      <c r="J38">
        <f t="shared" si="1"/>
        <v>8.6760911996425669</v>
      </c>
      <c r="K38">
        <f t="shared" si="0"/>
        <v>17.352182399285134</v>
      </c>
    </row>
    <row r="39" spans="1:11" x14ac:dyDescent="0.3">
      <c r="A39">
        <v>38</v>
      </c>
      <c r="B39">
        <v>298.41699999999997</v>
      </c>
      <c r="C39">
        <v>63.398000000000003</v>
      </c>
      <c r="D39" s="1">
        <v>21.143000000000001</v>
      </c>
      <c r="E39">
        <v>254</v>
      </c>
      <c r="F39">
        <v>116.333</v>
      </c>
      <c r="G39">
        <v>146.535</v>
      </c>
      <c r="H39">
        <v>18.937000000000001</v>
      </c>
      <c r="J39">
        <f t="shared" si="1"/>
        <v>9.7462342114946257</v>
      </c>
      <c r="K39">
        <f t="shared" si="0"/>
        <v>19.492468422989251</v>
      </c>
    </row>
    <row r="40" spans="1:11" x14ac:dyDescent="0.3">
      <c r="A40">
        <v>39</v>
      </c>
      <c r="B40">
        <v>448.83300000000003</v>
      </c>
      <c r="C40">
        <v>77.242999999999995</v>
      </c>
      <c r="D40" s="1">
        <v>26.920999999999999</v>
      </c>
      <c r="E40">
        <v>202.333</v>
      </c>
      <c r="F40">
        <v>41.332999999999998</v>
      </c>
      <c r="G40">
        <v>150.018</v>
      </c>
      <c r="H40">
        <v>22.483000000000001</v>
      </c>
      <c r="J40">
        <f t="shared" si="1"/>
        <v>11.952739482877108</v>
      </c>
      <c r="K40">
        <f t="shared" si="0"/>
        <v>23.905478965754217</v>
      </c>
    </row>
    <row r="41" spans="1:11" x14ac:dyDescent="0.3">
      <c r="A41">
        <v>40</v>
      </c>
      <c r="B41">
        <v>569.48699999999997</v>
      </c>
      <c r="C41">
        <v>87.290999999999997</v>
      </c>
      <c r="D41" s="1">
        <v>30.545999999999999</v>
      </c>
      <c r="E41">
        <v>184</v>
      </c>
      <c r="F41">
        <v>65.332999999999998</v>
      </c>
      <c r="G41">
        <v>139.76400000000001</v>
      </c>
      <c r="H41">
        <v>24.202999999999999</v>
      </c>
      <c r="J41">
        <f t="shared" si="1"/>
        <v>13.463778895731629</v>
      </c>
      <c r="K41">
        <f t="shared" si="0"/>
        <v>26.927557791463258</v>
      </c>
    </row>
    <row r="42" spans="1:11" x14ac:dyDescent="0.3">
      <c r="A42">
        <v>41</v>
      </c>
      <c r="B42">
        <v>262.221</v>
      </c>
      <c r="C42">
        <v>59.063000000000002</v>
      </c>
      <c r="D42" s="1">
        <v>20.039000000000001</v>
      </c>
      <c r="E42">
        <v>234</v>
      </c>
      <c r="F42">
        <v>109</v>
      </c>
      <c r="G42">
        <v>1.71</v>
      </c>
      <c r="H42">
        <v>16.309999999999999</v>
      </c>
      <c r="J42">
        <f t="shared" si="1"/>
        <v>9.1360569539052126</v>
      </c>
      <c r="K42">
        <f t="shared" si="0"/>
        <v>18.272113907810425</v>
      </c>
    </row>
    <row r="43" spans="1:11" x14ac:dyDescent="0.3">
      <c r="A43">
        <v>42</v>
      </c>
      <c r="B43">
        <v>97.328000000000003</v>
      </c>
      <c r="C43">
        <v>37.656999999999996</v>
      </c>
      <c r="D43" s="1">
        <v>13.707000000000001</v>
      </c>
      <c r="E43">
        <v>402.5</v>
      </c>
      <c r="F43">
        <v>147.25</v>
      </c>
      <c r="G43">
        <v>93.751999999999995</v>
      </c>
      <c r="H43">
        <v>9.641</v>
      </c>
      <c r="J43">
        <f t="shared" si="1"/>
        <v>5.5660097558750277</v>
      </c>
      <c r="K43">
        <f t="shared" si="0"/>
        <v>11.132019511750055</v>
      </c>
    </row>
    <row r="44" spans="1:11" x14ac:dyDescent="0.3">
      <c r="A44">
        <v>43</v>
      </c>
      <c r="B44">
        <v>76.414000000000001</v>
      </c>
      <c r="C44">
        <v>32.475000000000001</v>
      </c>
      <c r="D44" s="1">
        <v>12.403</v>
      </c>
      <c r="E44">
        <v>272.75</v>
      </c>
      <c r="F44">
        <v>73</v>
      </c>
      <c r="G44">
        <v>167.471</v>
      </c>
      <c r="H44">
        <v>8.2959999999999994</v>
      </c>
      <c r="J44">
        <f t="shared" si="1"/>
        <v>4.9318689807058114</v>
      </c>
      <c r="K44">
        <f t="shared" si="0"/>
        <v>9.8637379614116227</v>
      </c>
    </row>
    <row r="45" spans="1:11" x14ac:dyDescent="0.3">
      <c r="A45">
        <v>44</v>
      </c>
      <c r="B45">
        <v>383.899</v>
      </c>
      <c r="C45">
        <v>74.673000000000002</v>
      </c>
      <c r="D45" s="1">
        <v>29.257999999999999</v>
      </c>
      <c r="E45">
        <v>223</v>
      </c>
      <c r="F45">
        <v>321</v>
      </c>
      <c r="G45">
        <v>148.27600000000001</v>
      </c>
      <c r="H45">
        <v>17.934000000000001</v>
      </c>
      <c r="J45">
        <f t="shared" si="1"/>
        <v>11.054358732919384</v>
      </c>
      <c r="K45">
        <f t="shared" si="0"/>
        <v>22.108717465838769</v>
      </c>
    </row>
    <row r="46" spans="1:11" x14ac:dyDescent="0.3">
      <c r="A46">
        <v>45</v>
      </c>
      <c r="B46">
        <v>420.34399999999999</v>
      </c>
      <c r="C46">
        <v>75.021000000000001</v>
      </c>
      <c r="D46" s="1">
        <v>25.93</v>
      </c>
      <c r="E46">
        <v>347</v>
      </c>
      <c r="F46">
        <v>385</v>
      </c>
      <c r="G46">
        <v>60.750999999999998</v>
      </c>
      <c r="H46">
        <v>21.085000000000001</v>
      </c>
      <c r="J46">
        <f t="shared" si="1"/>
        <v>11.567179898231</v>
      </c>
      <c r="K46">
        <f t="shared" si="0"/>
        <v>23.134359796462</v>
      </c>
    </row>
    <row r="47" spans="1:11" x14ac:dyDescent="0.3">
      <c r="A47">
        <v>46</v>
      </c>
      <c r="B47">
        <v>551.995</v>
      </c>
      <c r="C47">
        <v>86.49</v>
      </c>
      <c r="D47" s="1">
        <v>30.420999999999999</v>
      </c>
      <c r="E47">
        <v>393</v>
      </c>
      <c r="F47">
        <v>315</v>
      </c>
      <c r="G47">
        <v>59.621000000000002</v>
      </c>
      <c r="H47">
        <v>24.736999999999998</v>
      </c>
      <c r="J47">
        <f t="shared" si="1"/>
        <v>13.255393831343584</v>
      </c>
      <c r="K47">
        <f t="shared" si="0"/>
        <v>26.510787662687168</v>
      </c>
    </row>
    <row r="48" spans="1:11" x14ac:dyDescent="0.3">
      <c r="A48">
        <v>47</v>
      </c>
      <c r="B48">
        <v>310.19</v>
      </c>
      <c r="C48">
        <v>64.236000000000004</v>
      </c>
      <c r="D48" s="1">
        <v>21.837</v>
      </c>
      <c r="E48">
        <v>369</v>
      </c>
      <c r="F48">
        <v>253</v>
      </c>
      <c r="G48">
        <v>34.018999999999998</v>
      </c>
      <c r="H48">
        <v>19.242999999999999</v>
      </c>
      <c r="J48">
        <f t="shared" si="1"/>
        <v>9.9366263689116359</v>
      </c>
      <c r="K48">
        <f t="shared" si="0"/>
        <v>19.873252737823272</v>
      </c>
    </row>
    <row r="49" spans="1:11" x14ac:dyDescent="0.3">
      <c r="A49">
        <v>48</v>
      </c>
      <c r="B49">
        <v>658.66800000000001</v>
      </c>
      <c r="C49">
        <v>99.808000000000007</v>
      </c>
      <c r="D49" s="1">
        <v>37.450000000000003</v>
      </c>
      <c r="E49">
        <v>394</v>
      </c>
      <c r="F49">
        <v>363</v>
      </c>
      <c r="G49">
        <v>28.113</v>
      </c>
      <c r="H49">
        <v>21.395</v>
      </c>
      <c r="J49">
        <f t="shared" si="1"/>
        <v>14.479659392157851</v>
      </c>
      <c r="K49">
        <f t="shared" si="0"/>
        <v>28.959318784315702</v>
      </c>
    </row>
    <row r="50" spans="1:11" x14ac:dyDescent="0.3">
      <c r="A50">
        <v>49</v>
      </c>
      <c r="B50">
        <v>366.08600000000001</v>
      </c>
      <c r="C50">
        <v>75.174999999999997</v>
      </c>
      <c r="D50" s="1">
        <v>28.681999999999999</v>
      </c>
      <c r="E50">
        <v>281</v>
      </c>
      <c r="F50">
        <v>346</v>
      </c>
      <c r="G50">
        <v>6.34</v>
      </c>
      <c r="H50">
        <v>16.896000000000001</v>
      </c>
      <c r="J50">
        <f t="shared" si="1"/>
        <v>10.79485029972529</v>
      </c>
      <c r="K50">
        <f t="shared" si="0"/>
        <v>21.58970059945058</v>
      </c>
    </row>
    <row r="51" spans="1:11" x14ac:dyDescent="0.3">
      <c r="A51">
        <v>50</v>
      </c>
      <c r="B51">
        <v>77.218999999999994</v>
      </c>
      <c r="C51">
        <v>32.045999999999999</v>
      </c>
      <c r="D51" s="1">
        <v>10.911</v>
      </c>
      <c r="E51">
        <v>168</v>
      </c>
      <c r="F51">
        <v>143</v>
      </c>
      <c r="G51">
        <v>99.462000000000003</v>
      </c>
      <c r="H51">
        <v>9.6259999999999994</v>
      </c>
      <c r="J51">
        <f t="shared" si="1"/>
        <v>4.9577788475512028</v>
      </c>
      <c r="K51">
        <f t="shared" si="0"/>
        <v>9.9155576951024056</v>
      </c>
    </row>
    <row r="52" spans="1:11" x14ac:dyDescent="0.3">
      <c r="A52">
        <v>51</v>
      </c>
      <c r="B52">
        <v>110.801</v>
      </c>
      <c r="C52">
        <v>38.707999999999998</v>
      </c>
      <c r="D52" s="1">
        <v>12.911</v>
      </c>
      <c r="E52">
        <v>166</v>
      </c>
      <c r="F52">
        <v>108</v>
      </c>
      <c r="G52">
        <v>110.32299999999999</v>
      </c>
      <c r="H52">
        <v>11.194000000000001</v>
      </c>
      <c r="J52">
        <f t="shared" si="1"/>
        <v>5.9387754376681219</v>
      </c>
      <c r="K52">
        <f t="shared" si="0"/>
        <v>11.877550875336244</v>
      </c>
    </row>
    <row r="53" spans="1:11" x14ac:dyDescent="0.3">
      <c r="A53">
        <v>52</v>
      </c>
      <c r="B53">
        <v>53.088000000000001</v>
      </c>
      <c r="C53">
        <v>27.033999999999999</v>
      </c>
      <c r="D53" s="1">
        <v>9.8350000000000009</v>
      </c>
      <c r="E53">
        <v>185</v>
      </c>
      <c r="F53">
        <v>114</v>
      </c>
      <c r="G53">
        <v>114.22799999999999</v>
      </c>
      <c r="H53">
        <v>7.23</v>
      </c>
      <c r="J53">
        <f t="shared" si="1"/>
        <v>4.1107706379370139</v>
      </c>
      <c r="K53">
        <f t="shared" si="0"/>
        <v>8.2215412758740278</v>
      </c>
    </row>
    <row r="54" spans="1:11" x14ac:dyDescent="0.3">
      <c r="A54">
        <v>53</v>
      </c>
      <c r="B54">
        <v>129.904</v>
      </c>
      <c r="C54">
        <v>42.017000000000003</v>
      </c>
      <c r="D54" s="1">
        <v>15.034000000000001</v>
      </c>
      <c r="E54">
        <v>261</v>
      </c>
      <c r="F54">
        <v>185</v>
      </c>
      <c r="G54">
        <v>72.646000000000001</v>
      </c>
      <c r="H54">
        <v>11.345000000000001</v>
      </c>
      <c r="J54">
        <f t="shared" si="1"/>
        <v>6.4303753743322902</v>
      </c>
      <c r="K54">
        <f t="shared" si="0"/>
        <v>12.86075074866458</v>
      </c>
    </row>
    <row r="55" spans="1:11" x14ac:dyDescent="0.3">
      <c r="A55">
        <v>54</v>
      </c>
      <c r="B55">
        <v>89.082999999999998</v>
      </c>
      <c r="C55">
        <v>36.478999999999999</v>
      </c>
      <c r="D55" s="1">
        <v>14.378</v>
      </c>
      <c r="E55">
        <v>242</v>
      </c>
      <c r="F55">
        <v>200</v>
      </c>
      <c r="G55">
        <v>176.42400000000001</v>
      </c>
      <c r="H55">
        <v>8.8789999999999996</v>
      </c>
      <c r="J55">
        <f t="shared" si="1"/>
        <v>5.3250351727392964</v>
      </c>
      <c r="K55">
        <f t="shared" si="0"/>
        <v>10.650070345478593</v>
      </c>
    </row>
    <row r="56" spans="1:11" x14ac:dyDescent="0.3">
      <c r="A56">
        <v>55</v>
      </c>
      <c r="B56">
        <v>81.039000000000001</v>
      </c>
      <c r="C56">
        <v>33.267000000000003</v>
      </c>
      <c r="D56" s="1">
        <v>11.484999999999999</v>
      </c>
      <c r="E56">
        <v>343</v>
      </c>
      <c r="F56">
        <v>159</v>
      </c>
      <c r="G56">
        <v>128.66</v>
      </c>
      <c r="H56">
        <v>8.8819999999999997</v>
      </c>
      <c r="J56">
        <f t="shared" si="1"/>
        <v>5.0789285155875366</v>
      </c>
      <c r="K56">
        <f t="shared" si="0"/>
        <v>10.157857031175073</v>
      </c>
    </row>
    <row r="57" spans="1:11" x14ac:dyDescent="0.3">
      <c r="A57">
        <v>56</v>
      </c>
      <c r="B57">
        <v>133.92599999999999</v>
      </c>
      <c r="C57">
        <v>42.622999999999998</v>
      </c>
      <c r="D57" s="1">
        <v>15.326000000000001</v>
      </c>
      <c r="E57">
        <v>348</v>
      </c>
      <c r="F57">
        <v>183</v>
      </c>
      <c r="G57">
        <v>110.556</v>
      </c>
      <c r="H57">
        <v>11.659000000000001</v>
      </c>
      <c r="J57">
        <f t="shared" si="1"/>
        <v>6.5291630257675708</v>
      </c>
      <c r="K57">
        <f t="shared" si="0"/>
        <v>13.058326051535142</v>
      </c>
    </row>
    <row r="58" spans="1:11" x14ac:dyDescent="0.3">
      <c r="A58">
        <v>57</v>
      </c>
      <c r="B58">
        <v>96.924999999999997</v>
      </c>
      <c r="C58">
        <v>36.453000000000003</v>
      </c>
      <c r="D58" s="1">
        <v>13.843</v>
      </c>
      <c r="E58">
        <v>374</v>
      </c>
      <c r="F58">
        <v>207</v>
      </c>
      <c r="G58">
        <v>155.095</v>
      </c>
      <c r="H58">
        <v>9.4559999999999995</v>
      </c>
      <c r="J58">
        <f t="shared" si="1"/>
        <v>5.5544743872272839</v>
      </c>
      <c r="K58">
        <f t="shared" si="0"/>
        <v>11.108948774454568</v>
      </c>
    </row>
    <row r="59" spans="1:11" x14ac:dyDescent="0.3">
      <c r="A59">
        <v>58</v>
      </c>
      <c r="B59">
        <v>74.403000000000006</v>
      </c>
      <c r="C59">
        <v>31.797000000000001</v>
      </c>
      <c r="D59" s="1">
        <v>10.583</v>
      </c>
      <c r="E59">
        <v>376</v>
      </c>
      <c r="F59">
        <v>183</v>
      </c>
      <c r="G59">
        <v>126.384</v>
      </c>
      <c r="H59">
        <v>9.1359999999999992</v>
      </c>
      <c r="J59">
        <f t="shared" si="1"/>
        <v>4.8665398859695559</v>
      </c>
      <c r="K59">
        <f t="shared" si="0"/>
        <v>9.7330797719391118</v>
      </c>
    </row>
    <row r="60" spans="1:11" x14ac:dyDescent="0.3">
      <c r="A60">
        <v>59</v>
      </c>
      <c r="B60">
        <v>122.66500000000001</v>
      </c>
      <c r="C60">
        <v>41.268000000000001</v>
      </c>
      <c r="D60" s="1">
        <v>14.813000000000001</v>
      </c>
      <c r="E60">
        <v>439</v>
      </c>
      <c r="F60">
        <v>378.5</v>
      </c>
      <c r="G60">
        <v>87.397000000000006</v>
      </c>
      <c r="H60">
        <v>11.211</v>
      </c>
      <c r="J60">
        <f t="shared" si="1"/>
        <v>6.2486384267882462</v>
      </c>
      <c r="K60">
        <f t="shared" si="0"/>
        <v>12.497276853576492</v>
      </c>
    </row>
    <row r="61" spans="1:11" x14ac:dyDescent="0.3">
      <c r="A61">
        <v>60</v>
      </c>
      <c r="B61">
        <v>124.877</v>
      </c>
      <c r="C61">
        <v>44.906999999999996</v>
      </c>
      <c r="D61" s="1">
        <v>18.614999999999998</v>
      </c>
      <c r="E61">
        <v>485</v>
      </c>
      <c r="F61">
        <v>417</v>
      </c>
      <c r="G61">
        <v>80.991</v>
      </c>
      <c r="H61">
        <v>8.8559999999999999</v>
      </c>
      <c r="J61">
        <f t="shared" si="1"/>
        <v>6.3047270882230286</v>
      </c>
      <c r="K61">
        <f t="shared" si="0"/>
        <v>12.609454176446057</v>
      </c>
    </row>
    <row r="62" spans="1:11" x14ac:dyDescent="0.3">
      <c r="A62">
        <v>61</v>
      </c>
      <c r="B62">
        <v>95.92</v>
      </c>
      <c r="C62">
        <v>36.048000000000002</v>
      </c>
      <c r="D62" s="1">
        <v>12.975</v>
      </c>
      <c r="E62">
        <v>489.5</v>
      </c>
      <c r="F62">
        <v>321.5</v>
      </c>
      <c r="G62">
        <v>80.049000000000007</v>
      </c>
      <c r="H62">
        <v>10.173999999999999</v>
      </c>
      <c r="J62">
        <f t="shared" si="1"/>
        <v>5.5256026171585306</v>
      </c>
      <c r="K62">
        <f t="shared" si="0"/>
        <v>11.051205234317061</v>
      </c>
    </row>
    <row r="63" spans="1:11" x14ac:dyDescent="0.3">
      <c r="A63">
        <v>62</v>
      </c>
      <c r="B63">
        <v>103.56100000000001</v>
      </c>
      <c r="C63">
        <v>37.728000000000002</v>
      </c>
      <c r="D63" s="1">
        <v>13.794</v>
      </c>
      <c r="E63">
        <v>407</v>
      </c>
      <c r="F63">
        <v>286</v>
      </c>
      <c r="G63">
        <v>82.528000000000006</v>
      </c>
      <c r="H63">
        <v>9.8650000000000002</v>
      </c>
      <c r="J63">
        <f t="shared" si="1"/>
        <v>5.7414710765691011</v>
      </c>
      <c r="K63">
        <f t="shared" si="0"/>
        <v>11.482942153138202</v>
      </c>
    </row>
    <row r="64" spans="1:11" x14ac:dyDescent="0.3">
      <c r="A64">
        <v>63</v>
      </c>
      <c r="B64">
        <v>92.3</v>
      </c>
      <c r="C64">
        <v>36.9</v>
      </c>
      <c r="D64" s="1">
        <v>14.042</v>
      </c>
      <c r="E64">
        <v>378.5</v>
      </c>
      <c r="F64">
        <v>285.5</v>
      </c>
      <c r="G64">
        <v>70.408000000000001</v>
      </c>
      <c r="H64">
        <v>8.1170000000000009</v>
      </c>
      <c r="J64">
        <f t="shared" si="1"/>
        <v>5.4203323232772247</v>
      </c>
      <c r="K64">
        <f t="shared" si="0"/>
        <v>10.840664646554449</v>
      </c>
    </row>
    <row r="65" spans="1:11" x14ac:dyDescent="0.3">
      <c r="A65">
        <v>64</v>
      </c>
      <c r="B65">
        <v>116.63200000000001</v>
      </c>
      <c r="C65">
        <v>40.229999999999997</v>
      </c>
      <c r="D65" s="1">
        <v>15.083</v>
      </c>
      <c r="E65">
        <v>470</v>
      </c>
      <c r="F65">
        <v>292.5</v>
      </c>
      <c r="G65">
        <v>84.882999999999996</v>
      </c>
      <c r="H65">
        <v>9.9939999999999998</v>
      </c>
      <c r="J65">
        <f t="shared" si="1"/>
        <v>6.0930385396276527</v>
      </c>
      <c r="K65">
        <f t="shared" si="0"/>
        <v>12.186077079255305</v>
      </c>
    </row>
    <row r="66" spans="1:11" x14ac:dyDescent="0.3">
      <c r="A66">
        <v>65</v>
      </c>
      <c r="B66">
        <v>68.974000000000004</v>
      </c>
      <c r="C66">
        <v>31.443000000000001</v>
      </c>
      <c r="D66" s="1">
        <v>11.426</v>
      </c>
      <c r="E66">
        <v>414.5</v>
      </c>
      <c r="F66">
        <v>313.5</v>
      </c>
      <c r="G66">
        <v>164.05500000000001</v>
      </c>
      <c r="H66">
        <v>7.6210000000000004</v>
      </c>
      <c r="J66">
        <f t="shared" si="1"/>
        <v>4.6856276089378657</v>
      </c>
      <c r="K66">
        <f t="shared" si="0"/>
        <v>9.3712552178757313</v>
      </c>
    </row>
    <row r="67" spans="1:11" x14ac:dyDescent="0.3">
      <c r="A67">
        <v>66</v>
      </c>
      <c r="B67">
        <v>87.272999999999996</v>
      </c>
      <c r="C67">
        <v>33.896000000000001</v>
      </c>
      <c r="D67" s="1">
        <v>11.444000000000001</v>
      </c>
      <c r="E67">
        <v>505.5</v>
      </c>
      <c r="F67">
        <v>352.5</v>
      </c>
      <c r="G67">
        <v>87.754000000000005</v>
      </c>
      <c r="H67">
        <v>10.058</v>
      </c>
      <c r="J67">
        <f t="shared" ref="J67:J95" si="2">SQRT(B67/PI())</f>
        <v>5.2706601765735153</v>
      </c>
      <c r="K67">
        <f t="shared" ref="K67:K95" si="3">J67*2</f>
        <v>10.541320353147031</v>
      </c>
    </row>
    <row r="68" spans="1:11" x14ac:dyDescent="0.3">
      <c r="A68">
        <v>67</v>
      </c>
      <c r="B68">
        <v>72.795000000000002</v>
      </c>
      <c r="C68">
        <v>31.21</v>
      </c>
      <c r="D68" s="1">
        <v>10.786</v>
      </c>
      <c r="E68">
        <v>404</v>
      </c>
      <c r="F68">
        <v>247</v>
      </c>
      <c r="G68">
        <v>20.695</v>
      </c>
      <c r="H68">
        <v>8.5790000000000006</v>
      </c>
      <c r="J68">
        <f t="shared" si="2"/>
        <v>4.8136647333138027</v>
      </c>
      <c r="K68">
        <f t="shared" si="3"/>
        <v>9.6273294666276055</v>
      </c>
    </row>
    <row r="69" spans="1:11" x14ac:dyDescent="0.3">
      <c r="A69">
        <v>68</v>
      </c>
      <c r="B69">
        <v>79.832999999999998</v>
      </c>
      <c r="C69">
        <v>32.831000000000003</v>
      </c>
      <c r="D69" s="1">
        <v>11.231</v>
      </c>
      <c r="E69">
        <v>446</v>
      </c>
      <c r="F69">
        <v>222</v>
      </c>
      <c r="G69">
        <v>116.053</v>
      </c>
      <c r="H69">
        <v>9.4489999999999998</v>
      </c>
      <c r="J69">
        <f t="shared" si="2"/>
        <v>5.0409952532918103</v>
      </c>
      <c r="K69">
        <f t="shared" si="3"/>
        <v>10.081990506583621</v>
      </c>
    </row>
    <row r="70" spans="1:11" x14ac:dyDescent="0.3">
      <c r="A70">
        <v>69</v>
      </c>
      <c r="B70">
        <v>80.436000000000007</v>
      </c>
      <c r="C70">
        <v>33.753999999999998</v>
      </c>
      <c r="D70" s="1">
        <v>13.137</v>
      </c>
      <c r="E70">
        <v>426</v>
      </c>
      <c r="F70">
        <v>197.5</v>
      </c>
      <c r="G70">
        <v>27.44</v>
      </c>
      <c r="H70">
        <v>8.1630000000000003</v>
      </c>
      <c r="J70">
        <f t="shared" si="2"/>
        <v>5.0599974313313041</v>
      </c>
      <c r="K70">
        <f t="shared" si="3"/>
        <v>10.119994862662608</v>
      </c>
    </row>
    <row r="71" spans="1:11" x14ac:dyDescent="0.3">
      <c r="A71">
        <v>70</v>
      </c>
      <c r="B71">
        <v>43.637</v>
      </c>
      <c r="C71">
        <v>24.637</v>
      </c>
      <c r="D71" s="1">
        <v>9.3550000000000004</v>
      </c>
      <c r="E71">
        <v>489.5</v>
      </c>
      <c r="F71">
        <v>357.5</v>
      </c>
      <c r="G71">
        <v>135.971</v>
      </c>
      <c r="H71">
        <v>5.883</v>
      </c>
      <c r="J71">
        <f t="shared" si="2"/>
        <v>3.7269409042003971</v>
      </c>
      <c r="K71">
        <f t="shared" si="3"/>
        <v>7.4538818084007943</v>
      </c>
    </row>
    <row r="72" spans="1:11" x14ac:dyDescent="0.3">
      <c r="A72">
        <v>71</v>
      </c>
      <c r="B72">
        <v>33.582000000000001</v>
      </c>
      <c r="C72">
        <v>22.439</v>
      </c>
      <c r="D72" s="1">
        <v>8.5820000000000007</v>
      </c>
      <c r="E72">
        <v>469.5</v>
      </c>
      <c r="F72">
        <v>348.5</v>
      </c>
      <c r="G72">
        <v>123.27500000000001</v>
      </c>
      <c r="H72">
        <v>5.6559999999999997</v>
      </c>
      <c r="J72">
        <f t="shared" si="2"/>
        <v>3.2694774196840783</v>
      </c>
      <c r="K72">
        <f t="shared" si="3"/>
        <v>6.5389548393681567</v>
      </c>
    </row>
    <row r="73" spans="1:11" x14ac:dyDescent="0.3">
      <c r="A73">
        <v>72</v>
      </c>
      <c r="B73">
        <v>84.86</v>
      </c>
      <c r="C73">
        <v>35.314</v>
      </c>
      <c r="D73" s="1">
        <v>14.302</v>
      </c>
      <c r="E73">
        <v>394.5</v>
      </c>
      <c r="F73">
        <v>292.5</v>
      </c>
      <c r="G73">
        <v>166.399</v>
      </c>
      <c r="H73">
        <v>7.9219999999999997</v>
      </c>
      <c r="J73">
        <f t="shared" si="2"/>
        <v>5.1972855358885637</v>
      </c>
      <c r="K73">
        <f t="shared" si="3"/>
        <v>10.394571071777127</v>
      </c>
    </row>
    <row r="74" spans="1:11" x14ac:dyDescent="0.3">
      <c r="A74">
        <v>73</v>
      </c>
      <c r="B74">
        <v>106.175</v>
      </c>
      <c r="C74">
        <v>37.564</v>
      </c>
      <c r="D74" s="1">
        <v>13.297000000000001</v>
      </c>
      <c r="E74">
        <v>468</v>
      </c>
      <c r="F74">
        <v>296</v>
      </c>
      <c r="G74">
        <v>95.807000000000002</v>
      </c>
      <c r="H74">
        <v>10.992000000000001</v>
      </c>
      <c r="J74">
        <f t="shared" si="2"/>
        <v>5.8134802111612949</v>
      </c>
      <c r="K74">
        <f t="shared" si="3"/>
        <v>11.62696042232259</v>
      </c>
    </row>
    <row r="75" spans="1:11" x14ac:dyDescent="0.3">
      <c r="A75">
        <v>74</v>
      </c>
      <c r="B75">
        <v>70.381</v>
      </c>
      <c r="C75">
        <v>30.98</v>
      </c>
      <c r="D75" s="1">
        <v>10.959</v>
      </c>
      <c r="E75">
        <v>436</v>
      </c>
      <c r="F75">
        <v>261.5</v>
      </c>
      <c r="G75">
        <v>149.23699999999999</v>
      </c>
      <c r="H75">
        <v>8.5440000000000005</v>
      </c>
      <c r="J75">
        <f t="shared" si="2"/>
        <v>4.7331773788335223</v>
      </c>
      <c r="K75">
        <f t="shared" si="3"/>
        <v>9.4663547576670446</v>
      </c>
    </row>
    <row r="76" spans="1:11" x14ac:dyDescent="0.3">
      <c r="A76">
        <v>75</v>
      </c>
      <c r="B76">
        <v>136.54</v>
      </c>
      <c r="C76">
        <v>42.502000000000002</v>
      </c>
      <c r="D76" s="1">
        <v>14.301</v>
      </c>
      <c r="E76">
        <v>367</v>
      </c>
      <c r="F76">
        <v>230</v>
      </c>
      <c r="G76">
        <v>138.81399999999999</v>
      </c>
      <c r="H76">
        <v>12.760999999999999</v>
      </c>
      <c r="J76">
        <f t="shared" si="2"/>
        <v>6.5925739934819676</v>
      </c>
      <c r="K76">
        <f t="shared" si="3"/>
        <v>13.185147986963935</v>
      </c>
    </row>
    <row r="77" spans="1:11" x14ac:dyDescent="0.3">
      <c r="A77">
        <v>76</v>
      </c>
      <c r="B77">
        <v>517.91999999999996</v>
      </c>
      <c r="C77">
        <v>88.906999999999996</v>
      </c>
      <c r="D77" s="1">
        <v>35.024999999999999</v>
      </c>
      <c r="E77">
        <v>230</v>
      </c>
      <c r="F77">
        <v>224</v>
      </c>
      <c r="G77">
        <v>106.79300000000001</v>
      </c>
      <c r="H77">
        <v>18.25</v>
      </c>
      <c r="J77">
        <f t="shared" si="2"/>
        <v>12.839745178636095</v>
      </c>
      <c r="K77">
        <f t="shared" si="3"/>
        <v>25.67949035727219</v>
      </c>
    </row>
    <row r="78" spans="1:11" x14ac:dyDescent="0.3">
      <c r="A78">
        <v>77</v>
      </c>
      <c r="B78">
        <v>351.00200000000001</v>
      </c>
      <c r="C78">
        <v>69.680000000000007</v>
      </c>
      <c r="D78" s="1">
        <v>25.785</v>
      </c>
      <c r="E78">
        <v>296</v>
      </c>
      <c r="F78">
        <v>267</v>
      </c>
      <c r="G78">
        <v>39.692999999999998</v>
      </c>
      <c r="H78">
        <v>17.376000000000001</v>
      </c>
      <c r="J78">
        <f t="shared" si="2"/>
        <v>10.570118574088131</v>
      </c>
      <c r="K78">
        <f t="shared" si="3"/>
        <v>21.140237148176261</v>
      </c>
    </row>
    <row r="79" spans="1:11" x14ac:dyDescent="0.3">
      <c r="A79">
        <v>78</v>
      </c>
      <c r="B79">
        <v>518.70699999999999</v>
      </c>
      <c r="C79">
        <v>83.021000000000001</v>
      </c>
      <c r="D79" s="1">
        <v>29.358000000000001</v>
      </c>
      <c r="E79">
        <v>238</v>
      </c>
      <c r="F79">
        <v>195</v>
      </c>
      <c r="G79">
        <v>165.11799999999999</v>
      </c>
      <c r="H79">
        <v>21.803999999999998</v>
      </c>
      <c r="J79">
        <f t="shared" si="2"/>
        <v>12.849496726826912</v>
      </c>
      <c r="K79">
        <f t="shared" si="3"/>
        <v>25.698993453653824</v>
      </c>
    </row>
    <row r="80" spans="1:11" x14ac:dyDescent="0.3">
      <c r="A80">
        <v>79</v>
      </c>
      <c r="B80">
        <v>575.20799999999997</v>
      </c>
      <c r="C80">
        <v>88.498000000000005</v>
      </c>
      <c r="D80" s="1">
        <v>32.454000000000001</v>
      </c>
      <c r="E80">
        <v>48.832999999999998</v>
      </c>
      <c r="F80">
        <v>370</v>
      </c>
      <c r="G80">
        <v>120.31100000000001</v>
      </c>
      <c r="H80">
        <v>22.484000000000002</v>
      </c>
      <c r="J80">
        <f t="shared" si="2"/>
        <v>13.531237674802918</v>
      </c>
      <c r="K80">
        <f t="shared" si="3"/>
        <v>27.062475349605837</v>
      </c>
    </row>
    <row r="81" spans="1:11" x14ac:dyDescent="0.3">
      <c r="A81">
        <v>80</v>
      </c>
      <c r="B81">
        <v>287.60399999999998</v>
      </c>
      <c r="C81">
        <v>62.648000000000003</v>
      </c>
      <c r="D81" s="1">
        <v>20.765999999999998</v>
      </c>
      <c r="E81">
        <v>53.561999999999998</v>
      </c>
      <c r="F81">
        <v>246</v>
      </c>
      <c r="G81">
        <v>175.08799999999999</v>
      </c>
      <c r="H81">
        <v>18.917999999999999</v>
      </c>
      <c r="J81">
        <f t="shared" si="2"/>
        <v>9.5680299177000343</v>
      </c>
      <c r="K81">
        <f t="shared" si="3"/>
        <v>19.136059835400069</v>
      </c>
    </row>
    <row r="82" spans="1:11" x14ac:dyDescent="0.3">
      <c r="A82">
        <v>81</v>
      </c>
      <c r="B82">
        <v>481.57</v>
      </c>
      <c r="C82">
        <v>78.45</v>
      </c>
      <c r="D82" s="1">
        <v>26.201000000000001</v>
      </c>
      <c r="E82">
        <v>388.125</v>
      </c>
      <c r="F82">
        <v>259.18799999999999</v>
      </c>
      <c r="G82">
        <v>170.77</v>
      </c>
      <c r="H82">
        <v>23.817</v>
      </c>
      <c r="J82">
        <f t="shared" si="2"/>
        <v>12.380972978305383</v>
      </c>
      <c r="K82">
        <f t="shared" si="3"/>
        <v>24.761945956610766</v>
      </c>
    </row>
    <row r="83" spans="1:11" x14ac:dyDescent="0.3">
      <c r="A83">
        <v>82</v>
      </c>
      <c r="B83">
        <v>642.09299999999996</v>
      </c>
      <c r="C83">
        <v>91.587999999999994</v>
      </c>
      <c r="D83" s="1">
        <v>32.223999999999997</v>
      </c>
      <c r="E83">
        <v>551.31200000000001</v>
      </c>
      <c r="F83">
        <v>307.93799999999999</v>
      </c>
      <c r="G83">
        <v>3.4510000000000001</v>
      </c>
      <c r="H83">
        <v>26.812999999999999</v>
      </c>
      <c r="J83">
        <f t="shared" si="2"/>
        <v>14.296312452846317</v>
      </c>
      <c r="K83">
        <f t="shared" si="3"/>
        <v>28.592624905692634</v>
      </c>
    </row>
    <row r="84" spans="1:11" x14ac:dyDescent="0.3">
      <c r="A84">
        <v>83</v>
      </c>
      <c r="B84">
        <v>300.47899999999998</v>
      </c>
      <c r="C84">
        <v>63.741999999999997</v>
      </c>
      <c r="D84" s="1">
        <v>23.042000000000002</v>
      </c>
      <c r="E84">
        <v>71</v>
      </c>
      <c r="F84">
        <v>435</v>
      </c>
      <c r="G84">
        <v>61.927999999999997</v>
      </c>
      <c r="H84">
        <v>17.71</v>
      </c>
      <c r="J84">
        <f t="shared" si="2"/>
        <v>9.779848479941764</v>
      </c>
      <c r="K84">
        <f t="shared" si="3"/>
        <v>19.559696959883528</v>
      </c>
    </row>
    <row r="85" spans="1:11" x14ac:dyDescent="0.3">
      <c r="A85">
        <v>84</v>
      </c>
      <c r="B85">
        <v>388.3</v>
      </c>
      <c r="C85">
        <v>72.772999999999996</v>
      </c>
      <c r="D85" s="1">
        <v>26.484999999999999</v>
      </c>
      <c r="E85">
        <v>518.5</v>
      </c>
      <c r="F85">
        <v>51</v>
      </c>
      <c r="G85">
        <v>107.199</v>
      </c>
      <c r="H85">
        <v>20.3</v>
      </c>
      <c r="J85">
        <f t="shared" si="2"/>
        <v>11.117541491047646</v>
      </c>
      <c r="K85">
        <f t="shared" si="3"/>
        <v>22.235082982095292</v>
      </c>
    </row>
    <row r="86" spans="1:11" x14ac:dyDescent="0.3">
      <c r="A86">
        <v>85</v>
      </c>
      <c r="B86">
        <v>229.714</v>
      </c>
      <c r="C86">
        <v>55.41</v>
      </c>
      <c r="D86" s="1">
        <v>19.613</v>
      </c>
      <c r="E86">
        <v>481.5</v>
      </c>
      <c r="F86">
        <v>24.75</v>
      </c>
      <c r="G86">
        <v>137.49</v>
      </c>
      <c r="H86">
        <v>15.956</v>
      </c>
      <c r="J86">
        <f t="shared" si="2"/>
        <v>8.5510371999438348</v>
      </c>
      <c r="K86">
        <f t="shared" si="3"/>
        <v>17.10207439988767</v>
      </c>
    </row>
    <row r="87" spans="1:11" x14ac:dyDescent="0.3">
      <c r="A87">
        <v>86</v>
      </c>
      <c r="B87">
        <v>226.44800000000001</v>
      </c>
      <c r="C87">
        <v>55.228000000000002</v>
      </c>
      <c r="D87" s="1">
        <v>19.067</v>
      </c>
      <c r="E87">
        <v>477.75</v>
      </c>
      <c r="F87">
        <v>49.25</v>
      </c>
      <c r="G87">
        <v>126.327</v>
      </c>
      <c r="H87">
        <v>16.047999999999998</v>
      </c>
      <c r="J87">
        <f t="shared" si="2"/>
        <v>8.4900316316576241</v>
      </c>
      <c r="K87">
        <f t="shared" si="3"/>
        <v>16.980063263315248</v>
      </c>
    </row>
    <row r="88" spans="1:11" x14ac:dyDescent="0.3">
      <c r="A88">
        <v>87</v>
      </c>
      <c r="B88">
        <v>124.474</v>
      </c>
      <c r="C88">
        <v>40.228999999999999</v>
      </c>
      <c r="D88" s="1">
        <v>13.379</v>
      </c>
      <c r="E88">
        <v>503.5</v>
      </c>
      <c r="F88">
        <v>19.5</v>
      </c>
      <c r="G88">
        <v>121.185</v>
      </c>
      <c r="H88">
        <v>12.237</v>
      </c>
      <c r="J88">
        <f t="shared" si="2"/>
        <v>6.2945456367271788</v>
      </c>
      <c r="K88">
        <f t="shared" si="3"/>
        <v>12.589091273454358</v>
      </c>
    </row>
    <row r="89" spans="1:11" x14ac:dyDescent="0.3">
      <c r="A89">
        <v>88</v>
      </c>
      <c r="B89">
        <v>120.119</v>
      </c>
      <c r="C89">
        <v>39.936</v>
      </c>
      <c r="D89" s="1">
        <v>13.45</v>
      </c>
      <c r="E89">
        <v>477.75</v>
      </c>
      <c r="F89">
        <v>30.75</v>
      </c>
      <c r="G89">
        <v>124.04600000000001</v>
      </c>
      <c r="H89">
        <v>11.57</v>
      </c>
      <c r="J89">
        <f t="shared" si="2"/>
        <v>6.1834509150239683</v>
      </c>
      <c r="K89">
        <f t="shared" si="3"/>
        <v>12.366901830047937</v>
      </c>
    </row>
    <row r="90" spans="1:11" x14ac:dyDescent="0.3">
      <c r="A90">
        <v>89</v>
      </c>
      <c r="B90">
        <v>429.52800000000002</v>
      </c>
      <c r="C90">
        <v>75.325999999999993</v>
      </c>
      <c r="D90" s="1">
        <v>27.061</v>
      </c>
      <c r="E90">
        <v>49.667000000000002</v>
      </c>
      <c r="F90">
        <v>259.33300000000003</v>
      </c>
      <c r="G90">
        <v>134.10499999999999</v>
      </c>
      <c r="H90">
        <v>21.6</v>
      </c>
      <c r="J90">
        <f t="shared" si="2"/>
        <v>11.692861445888736</v>
      </c>
      <c r="K90">
        <f t="shared" si="3"/>
        <v>23.385722891777473</v>
      </c>
    </row>
    <row r="91" spans="1:11" x14ac:dyDescent="0.3">
      <c r="A91">
        <v>90</v>
      </c>
      <c r="B91">
        <v>380.46199999999999</v>
      </c>
      <c r="C91">
        <v>72.108999999999995</v>
      </c>
      <c r="D91" s="1">
        <v>26.283999999999999</v>
      </c>
      <c r="E91">
        <v>521.33299999999997</v>
      </c>
      <c r="F91">
        <v>303.33300000000003</v>
      </c>
      <c r="G91">
        <v>123.871</v>
      </c>
      <c r="H91">
        <v>18.975000000000001</v>
      </c>
      <c r="J91">
        <f t="shared" si="2"/>
        <v>11.004763328543572</v>
      </c>
      <c r="K91">
        <f t="shared" si="3"/>
        <v>22.009526657087143</v>
      </c>
    </row>
    <row r="92" spans="1:11" x14ac:dyDescent="0.3">
      <c r="A92">
        <v>91</v>
      </c>
      <c r="B92">
        <v>576.29100000000005</v>
      </c>
      <c r="C92">
        <v>87.144999999999996</v>
      </c>
      <c r="D92" s="1">
        <v>29.535</v>
      </c>
      <c r="E92">
        <v>78.667000000000002</v>
      </c>
      <c r="F92">
        <v>238</v>
      </c>
      <c r="G92">
        <v>88.727000000000004</v>
      </c>
      <c r="H92">
        <v>25.965</v>
      </c>
      <c r="J92">
        <f t="shared" si="2"/>
        <v>13.543969972601937</v>
      </c>
      <c r="K92">
        <f t="shared" si="3"/>
        <v>27.087939945203875</v>
      </c>
    </row>
    <row r="93" spans="1:11" x14ac:dyDescent="0.3">
      <c r="A93">
        <v>92</v>
      </c>
      <c r="B93">
        <v>410.75099999999998</v>
      </c>
      <c r="C93">
        <v>73.97</v>
      </c>
      <c r="D93" s="1">
        <v>26.83</v>
      </c>
      <c r="E93">
        <v>506</v>
      </c>
      <c r="F93">
        <v>287</v>
      </c>
      <c r="G93">
        <v>161.166</v>
      </c>
      <c r="H93">
        <v>19.350999999999999</v>
      </c>
      <c r="J93">
        <f t="shared" si="2"/>
        <v>11.434426267193217</v>
      </c>
      <c r="K93">
        <f t="shared" si="3"/>
        <v>22.868852534386434</v>
      </c>
    </row>
    <row r="94" spans="1:11" x14ac:dyDescent="0.3">
      <c r="A94">
        <v>93</v>
      </c>
      <c r="B94">
        <v>302.61700000000002</v>
      </c>
      <c r="C94">
        <v>62.689</v>
      </c>
      <c r="D94" s="1">
        <v>21.088000000000001</v>
      </c>
      <c r="E94">
        <v>40</v>
      </c>
      <c r="F94">
        <v>282.25</v>
      </c>
      <c r="G94">
        <v>97.873999999999995</v>
      </c>
      <c r="H94">
        <v>18.731000000000002</v>
      </c>
      <c r="J94">
        <f t="shared" si="2"/>
        <v>9.8145801146702247</v>
      </c>
      <c r="K94">
        <f t="shared" si="3"/>
        <v>19.629160229340449</v>
      </c>
    </row>
    <row r="95" spans="1:11" x14ac:dyDescent="0.3">
      <c r="A95">
        <v>94</v>
      </c>
      <c r="B95">
        <v>333.43200000000002</v>
      </c>
      <c r="C95">
        <v>66.081999999999994</v>
      </c>
      <c r="D95" s="1">
        <v>22.393999999999998</v>
      </c>
      <c r="E95">
        <v>485.16699999999997</v>
      </c>
      <c r="F95">
        <v>119</v>
      </c>
      <c r="G95">
        <v>87.346000000000004</v>
      </c>
      <c r="H95">
        <v>19.602</v>
      </c>
      <c r="J95">
        <f t="shared" si="2"/>
        <v>10.302169770006399</v>
      </c>
      <c r="K95">
        <f t="shared" si="3"/>
        <v>20.604339540012798</v>
      </c>
    </row>
    <row r="98" spans="3:11" x14ac:dyDescent="0.3">
      <c r="C98" t="s">
        <v>44</v>
      </c>
      <c r="D98" s="1">
        <f>AVERAGE(D2:D95)</f>
        <v>20.388702127659581</v>
      </c>
      <c r="E98" s="1"/>
      <c r="F98" s="1"/>
      <c r="G98" s="1"/>
      <c r="H98" s="1"/>
      <c r="I98" s="1"/>
      <c r="J98" s="1"/>
      <c r="K98" s="1">
        <f>AVERAGE(K2:K95)</f>
        <v>17.354587497309289</v>
      </c>
    </row>
    <row r="99" spans="3:11" x14ac:dyDescent="0.3">
      <c r="C99" t="s">
        <v>45</v>
      </c>
      <c r="D99" s="1">
        <f>STDEV(D2:D95)</f>
        <v>6.8835405147238315</v>
      </c>
      <c r="E99" s="1"/>
      <c r="F99" s="1"/>
      <c r="G99" s="1"/>
      <c r="H99" s="1"/>
      <c r="I99" s="1"/>
      <c r="J99" s="1"/>
      <c r="K99" s="1">
        <f t="shared" ref="K99" si="4">STDEV(K2:K95)</f>
        <v>5.917093723242334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M16" sqref="M16"/>
    </sheetView>
  </sheetViews>
  <sheetFormatPr defaultRowHeight="14.4" x14ac:dyDescent="0.3"/>
  <cols>
    <col min="3" max="3" width="20.21875" bestFit="1" customWidth="1"/>
    <col min="10" max="10" width="15.44140625" bestFit="1" customWidth="1"/>
  </cols>
  <sheetData>
    <row r="1" spans="1:11" x14ac:dyDescent="0.3"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</row>
    <row r="2" spans="1:11" x14ac:dyDescent="0.3">
      <c r="A2">
        <v>1</v>
      </c>
      <c r="B2">
        <v>501.18</v>
      </c>
      <c r="C2">
        <v>81.837999999999994</v>
      </c>
      <c r="D2">
        <v>28.625</v>
      </c>
      <c r="E2">
        <v>151</v>
      </c>
      <c r="F2">
        <v>535</v>
      </c>
      <c r="G2">
        <v>54.554000000000002</v>
      </c>
      <c r="H2">
        <v>23.715</v>
      </c>
      <c r="J2">
        <f>SQRT(B2/PI())</f>
        <v>12.630540319305117</v>
      </c>
      <c r="K2">
        <f>J2*2</f>
        <v>25.261080638610235</v>
      </c>
    </row>
    <row r="3" spans="1:11" x14ac:dyDescent="0.3">
      <c r="A3">
        <v>2</v>
      </c>
      <c r="B3">
        <v>347.13900000000001</v>
      </c>
      <c r="C3">
        <v>69.572999999999993</v>
      </c>
      <c r="D3">
        <v>26.43</v>
      </c>
      <c r="E3">
        <v>788.5</v>
      </c>
      <c r="F3">
        <v>76</v>
      </c>
      <c r="G3">
        <v>132.87899999999999</v>
      </c>
      <c r="H3">
        <v>18.077999999999999</v>
      </c>
      <c r="J3">
        <f t="shared" ref="J3:J21" si="0">SQRT(B3/PI())</f>
        <v>10.511792215410031</v>
      </c>
      <c r="K3">
        <f t="shared" ref="K3:K21" si="1">J3*2</f>
        <v>21.023584430820062</v>
      </c>
    </row>
    <row r="4" spans="1:11" x14ac:dyDescent="0.3">
      <c r="A4">
        <v>3</v>
      </c>
      <c r="B4">
        <v>538.67399999999998</v>
      </c>
      <c r="C4">
        <v>86.203999999999994</v>
      </c>
      <c r="D4">
        <v>32.654000000000003</v>
      </c>
      <c r="E4">
        <v>1141.6669999999999</v>
      </c>
      <c r="F4">
        <v>933.33299999999997</v>
      </c>
      <c r="G4">
        <v>144.19399999999999</v>
      </c>
      <c r="H4">
        <v>22.82</v>
      </c>
      <c r="J4">
        <f t="shared" si="0"/>
        <v>13.09447439304714</v>
      </c>
      <c r="K4">
        <f t="shared" si="1"/>
        <v>26.188948786094279</v>
      </c>
    </row>
    <row r="5" spans="1:11" x14ac:dyDescent="0.3">
      <c r="A5">
        <v>4</v>
      </c>
      <c r="B5">
        <v>464.77800000000002</v>
      </c>
      <c r="C5">
        <v>77.524000000000001</v>
      </c>
      <c r="D5">
        <v>26.300999999999998</v>
      </c>
      <c r="E5">
        <v>178.667</v>
      </c>
      <c r="F5">
        <v>253.167</v>
      </c>
      <c r="G5">
        <v>90</v>
      </c>
      <c r="H5">
        <v>22.02</v>
      </c>
      <c r="J5">
        <f t="shared" si="0"/>
        <v>12.1631999194591</v>
      </c>
      <c r="K5">
        <f t="shared" si="1"/>
        <v>24.326399838918199</v>
      </c>
    </row>
    <row r="6" spans="1:11" x14ac:dyDescent="0.3">
      <c r="A6">
        <v>5</v>
      </c>
      <c r="B6">
        <v>310.75200000000001</v>
      </c>
      <c r="C6">
        <v>63.875999999999998</v>
      </c>
      <c r="D6">
        <v>21.433</v>
      </c>
      <c r="E6">
        <v>180.167</v>
      </c>
      <c r="F6">
        <v>253.167</v>
      </c>
      <c r="G6">
        <v>57.529000000000003</v>
      </c>
      <c r="H6">
        <v>18.173999999999999</v>
      </c>
      <c r="J6">
        <f t="shared" si="0"/>
        <v>9.9456238492809153</v>
      </c>
      <c r="K6">
        <f t="shared" si="1"/>
        <v>19.891247698561831</v>
      </c>
    </row>
    <row r="7" spans="1:11" x14ac:dyDescent="0.3">
      <c r="A7">
        <v>6</v>
      </c>
      <c r="B7">
        <v>729.59299999999996</v>
      </c>
      <c r="C7">
        <v>101.595</v>
      </c>
      <c r="D7">
        <v>39.039000000000001</v>
      </c>
      <c r="E7">
        <v>174.5</v>
      </c>
      <c r="F7">
        <v>399.125</v>
      </c>
      <c r="G7">
        <v>123.188</v>
      </c>
      <c r="H7">
        <v>22.466000000000001</v>
      </c>
      <c r="J7">
        <f t="shared" si="0"/>
        <v>15.239313133815788</v>
      </c>
      <c r="K7">
        <f t="shared" si="1"/>
        <v>30.478626267631576</v>
      </c>
    </row>
    <row r="8" spans="1:11" x14ac:dyDescent="0.3">
      <c r="A8">
        <v>7</v>
      </c>
      <c r="B8">
        <v>524.226</v>
      </c>
      <c r="C8">
        <v>82.129000000000005</v>
      </c>
      <c r="D8">
        <v>27.248000000000001</v>
      </c>
      <c r="E8">
        <v>344.625</v>
      </c>
      <c r="F8">
        <v>267.43799999999999</v>
      </c>
      <c r="G8">
        <v>117.145</v>
      </c>
      <c r="H8">
        <v>24.312999999999999</v>
      </c>
      <c r="J8">
        <f t="shared" si="0"/>
        <v>12.917674651212728</v>
      </c>
      <c r="K8">
        <f t="shared" si="1"/>
        <v>25.835349302425456</v>
      </c>
    </row>
    <row r="9" spans="1:11" x14ac:dyDescent="0.3">
      <c r="A9">
        <v>8</v>
      </c>
      <c r="B9">
        <v>702.57100000000003</v>
      </c>
      <c r="C9">
        <v>101.279</v>
      </c>
      <c r="D9">
        <v>38.972000000000001</v>
      </c>
      <c r="E9">
        <v>462.75</v>
      </c>
      <c r="F9">
        <v>78.875</v>
      </c>
      <c r="G9">
        <v>165.964</v>
      </c>
      <c r="H9">
        <v>23.431999999999999</v>
      </c>
      <c r="J9">
        <f t="shared" si="0"/>
        <v>14.95444064637765</v>
      </c>
      <c r="K9">
        <f t="shared" si="1"/>
        <v>29.9088812927553</v>
      </c>
    </row>
    <row r="10" spans="1:11" x14ac:dyDescent="0.3">
      <c r="A10">
        <v>9</v>
      </c>
      <c r="B10">
        <v>510.31799999999998</v>
      </c>
      <c r="C10">
        <v>82.957999999999998</v>
      </c>
      <c r="D10">
        <v>29.908999999999999</v>
      </c>
      <c r="E10">
        <v>348</v>
      </c>
      <c r="F10">
        <v>479</v>
      </c>
      <c r="G10">
        <v>10.244</v>
      </c>
      <c r="H10">
        <v>22.55</v>
      </c>
      <c r="J10">
        <f t="shared" si="0"/>
        <v>12.745166318943809</v>
      </c>
      <c r="K10">
        <f t="shared" si="1"/>
        <v>25.490332637887619</v>
      </c>
    </row>
    <row r="11" spans="1:11" x14ac:dyDescent="0.3">
      <c r="A11">
        <v>10</v>
      </c>
      <c r="B11">
        <v>580.29700000000003</v>
      </c>
      <c r="C11">
        <v>87.686000000000007</v>
      </c>
      <c r="D11">
        <v>31.411000000000001</v>
      </c>
      <c r="E11">
        <v>543</v>
      </c>
      <c r="F11">
        <v>349</v>
      </c>
      <c r="G11">
        <v>120.908</v>
      </c>
      <c r="H11">
        <v>23.805</v>
      </c>
      <c r="J11">
        <f t="shared" si="0"/>
        <v>13.590962880634882</v>
      </c>
      <c r="K11">
        <f t="shared" si="1"/>
        <v>27.181925761269763</v>
      </c>
    </row>
    <row r="12" spans="1:11" x14ac:dyDescent="0.3">
      <c r="A12">
        <v>11</v>
      </c>
      <c r="B12">
        <v>323.959</v>
      </c>
      <c r="C12">
        <v>65.191999999999993</v>
      </c>
      <c r="D12">
        <v>21.809000000000001</v>
      </c>
      <c r="E12">
        <v>691</v>
      </c>
      <c r="F12">
        <v>499</v>
      </c>
      <c r="G12">
        <v>25.523</v>
      </c>
      <c r="H12">
        <v>18.597000000000001</v>
      </c>
      <c r="J12">
        <f t="shared" si="0"/>
        <v>10.154769934282836</v>
      </c>
      <c r="K12">
        <f t="shared" si="1"/>
        <v>20.309539868565672</v>
      </c>
    </row>
    <row r="13" spans="1:11" x14ac:dyDescent="0.3">
      <c r="A13">
        <v>12</v>
      </c>
      <c r="B13">
        <v>310.28399999999999</v>
      </c>
      <c r="C13">
        <v>63.679000000000002</v>
      </c>
      <c r="D13">
        <v>21.22</v>
      </c>
      <c r="E13">
        <v>473</v>
      </c>
      <c r="F13">
        <v>560</v>
      </c>
      <c r="G13">
        <v>9.6199999999999992</v>
      </c>
      <c r="H13">
        <v>19.11</v>
      </c>
      <c r="J13">
        <f t="shared" si="0"/>
        <v>9.938131852850983</v>
      </c>
      <c r="K13">
        <f t="shared" si="1"/>
        <v>19.876263705701966</v>
      </c>
    </row>
    <row r="14" spans="1:11" x14ac:dyDescent="0.3">
      <c r="A14">
        <v>13</v>
      </c>
      <c r="B14">
        <v>133.44999999999999</v>
      </c>
      <c r="C14">
        <v>42.814999999999998</v>
      </c>
      <c r="D14">
        <v>15.475</v>
      </c>
      <c r="E14">
        <v>714</v>
      </c>
      <c r="F14">
        <v>555</v>
      </c>
      <c r="G14">
        <v>161.97999999999999</v>
      </c>
      <c r="H14">
        <v>11.21</v>
      </c>
      <c r="J14">
        <f t="shared" si="0"/>
        <v>6.5175497168204908</v>
      </c>
      <c r="K14">
        <f t="shared" si="1"/>
        <v>13.035099433640982</v>
      </c>
    </row>
    <row r="15" spans="1:11" x14ac:dyDescent="0.3">
      <c r="A15">
        <v>14</v>
      </c>
      <c r="B15">
        <v>329.52300000000002</v>
      </c>
      <c r="C15">
        <v>65.376999999999995</v>
      </c>
      <c r="D15">
        <v>22.254000000000001</v>
      </c>
      <c r="E15">
        <v>653</v>
      </c>
      <c r="F15">
        <v>667</v>
      </c>
      <c r="G15">
        <v>101.489</v>
      </c>
      <c r="H15">
        <v>18.870999999999999</v>
      </c>
      <c r="J15">
        <f t="shared" si="0"/>
        <v>10.241602834758886</v>
      </c>
      <c r="K15">
        <f t="shared" si="1"/>
        <v>20.483205669517773</v>
      </c>
    </row>
    <row r="16" spans="1:11" x14ac:dyDescent="0.3">
      <c r="A16">
        <v>15</v>
      </c>
      <c r="B16">
        <v>437.226</v>
      </c>
      <c r="C16">
        <v>76.358000000000004</v>
      </c>
      <c r="D16">
        <v>27.888000000000002</v>
      </c>
      <c r="E16">
        <v>801</v>
      </c>
      <c r="F16">
        <v>684</v>
      </c>
      <c r="G16">
        <v>48.607999999999997</v>
      </c>
      <c r="H16">
        <v>19.965</v>
      </c>
      <c r="J16">
        <f t="shared" si="0"/>
        <v>11.797175861052258</v>
      </c>
      <c r="K16">
        <f t="shared" si="1"/>
        <v>23.594351722104516</v>
      </c>
    </row>
    <row r="17" spans="1:11" x14ac:dyDescent="0.3">
      <c r="A17">
        <v>16</v>
      </c>
      <c r="B17">
        <v>168.691</v>
      </c>
      <c r="C17">
        <v>49.487000000000002</v>
      </c>
      <c r="D17">
        <v>18.762</v>
      </c>
      <c r="E17">
        <v>803</v>
      </c>
      <c r="F17">
        <v>783</v>
      </c>
      <c r="G17">
        <v>149.315</v>
      </c>
      <c r="H17">
        <v>10.863</v>
      </c>
      <c r="J17">
        <f t="shared" si="0"/>
        <v>7.3277563421711722</v>
      </c>
      <c r="K17">
        <f t="shared" si="1"/>
        <v>14.655512684342344</v>
      </c>
    </row>
    <row r="18" spans="1:11" x14ac:dyDescent="0.3">
      <c r="A18">
        <v>17</v>
      </c>
      <c r="B18">
        <v>404.81599999999997</v>
      </c>
      <c r="C18">
        <v>72.677000000000007</v>
      </c>
      <c r="D18">
        <v>24.289000000000001</v>
      </c>
      <c r="E18">
        <v>777</v>
      </c>
      <c r="F18">
        <v>489</v>
      </c>
      <c r="G18">
        <v>174.92</v>
      </c>
      <c r="H18">
        <v>21.198</v>
      </c>
      <c r="J18">
        <f t="shared" si="0"/>
        <v>11.351516853944119</v>
      </c>
      <c r="K18">
        <f t="shared" si="1"/>
        <v>22.703033707888238</v>
      </c>
    </row>
    <row r="19" spans="1:11" x14ac:dyDescent="0.3">
      <c r="A19">
        <v>18</v>
      </c>
      <c r="B19">
        <v>392.416</v>
      </c>
      <c r="C19">
        <v>72.596000000000004</v>
      </c>
      <c r="D19">
        <v>24.986999999999998</v>
      </c>
      <c r="E19">
        <v>165</v>
      </c>
      <c r="F19">
        <v>161</v>
      </c>
      <c r="G19">
        <v>46.930999999999997</v>
      </c>
      <c r="H19">
        <v>20.013999999999999</v>
      </c>
      <c r="J19">
        <f t="shared" si="0"/>
        <v>11.17630942201845</v>
      </c>
      <c r="K19">
        <f t="shared" si="1"/>
        <v>22.3526188440369</v>
      </c>
    </row>
    <row r="20" spans="1:11" x14ac:dyDescent="0.3">
      <c r="A20">
        <v>19</v>
      </c>
      <c r="B20">
        <v>494.3</v>
      </c>
      <c r="C20">
        <v>80.397999999999996</v>
      </c>
      <c r="D20">
        <v>28.11</v>
      </c>
      <c r="E20">
        <v>1071.5</v>
      </c>
      <c r="F20">
        <v>778.5</v>
      </c>
      <c r="G20">
        <v>131.566</v>
      </c>
      <c r="H20">
        <v>22.734000000000002</v>
      </c>
      <c r="J20">
        <f t="shared" si="0"/>
        <v>12.543547215227747</v>
      </c>
      <c r="K20">
        <f t="shared" si="1"/>
        <v>25.087094430455494</v>
      </c>
    </row>
    <row r="21" spans="1:11" x14ac:dyDescent="0.3">
      <c r="A21">
        <v>20</v>
      </c>
      <c r="B21">
        <v>191.16900000000001</v>
      </c>
      <c r="C21">
        <v>50.61</v>
      </c>
      <c r="D21">
        <v>17.326000000000001</v>
      </c>
      <c r="E21">
        <v>1151.5</v>
      </c>
      <c r="F21">
        <v>927.5</v>
      </c>
      <c r="G21">
        <v>29.501000000000001</v>
      </c>
      <c r="H21">
        <v>13.887</v>
      </c>
      <c r="J21">
        <f t="shared" si="0"/>
        <v>7.8007039830946727</v>
      </c>
      <c r="K21">
        <f t="shared" si="1"/>
        <v>15.601407966189345</v>
      </c>
    </row>
    <row r="24" spans="1:11" x14ac:dyDescent="0.3">
      <c r="C24" t="s">
        <v>44</v>
      </c>
      <c r="D24" s="1">
        <f>AVERAGE(D2:D21)</f>
        <v>26.207100000000004</v>
      </c>
      <c r="E24" s="1"/>
      <c r="F24" s="1"/>
      <c r="G24" s="1"/>
      <c r="H24" s="1"/>
      <c r="I24" s="1"/>
      <c r="J24" s="1" t="s">
        <v>48</v>
      </c>
      <c r="K24" s="1">
        <f>AVERAGE(K2:K21)</f>
        <v>22.664225234370882</v>
      </c>
    </row>
    <row r="25" spans="1:11" x14ac:dyDescent="0.3">
      <c r="C25" t="s">
        <v>45</v>
      </c>
      <c r="D25" s="1">
        <f>STDEV(D2:D21)</f>
        <v>6.3273209172187102</v>
      </c>
      <c r="E25" s="1"/>
      <c r="F25" s="1"/>
      <c r="G25" s="1"/>
      <c r="H25" s="1"/>
      <c r="I25" s="1"/>
      <c r="J25" s="1" t="s">
        <v>45</v>
      </c>
      <c r="K25" s="1">
        <f>STDEV(K2:K21)</f>
        <v>4.6789831400974675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AuNPs_Chi</vt:lpstr>
      <vt:lpstr>AuNPs_PEI</vt:lpstr>
      <vt:lpstr>AuNPs_PEI_PSS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Imbir</dc:creator>
  <cp:lastModifiedBy>Gabriela Imbir</cp:lastModifiedBy>
  <dcterms:created xsi:type="dcterms:W3CDTF">2024-10-21T12:25:12Z</dcterms:created>
  <dcterms:modified xsi:type="dcterms:W3CDTF">2025-03-26T09:43:15Z</dcterms:modified>
</cp:coreProperties>
</file>